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ontgomery\Riverside\MOT-RIV-1707WestSpringfieldImprovements\EngineersEstimate\ODOT General Summary and Subsummaries\"/>
    </mc:Choice>
  </mc:AlternateContent>
  <xr:revisionPtr revIDLastSave="0" documentId="13_ncr:1_{A627CE54-714B-4CAC-B9A3-49443C603B3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3" i="1" l="1"/>
  <c r="S83" i="1" s="1"/>
  <c r="S11" i="1"/>
  <c r="S10" i="1"/>
  <c r="T83" i="1"/>
  <c r="AB162" i="1" l="1"/>
  <c r="AA162" i="1"/>
  <c r="Y162" i="1"/>
  <c r="W101" i="1" l="1"/>
  <c r="W162" i="1" s="1"/>
  <c r="V101" i="1"/>
  <c r="V162" i="1" s="1"/>
  <c r="U101" i="1"/>
  <c r="U162" i="1" s="1"/>
  <c r="T101" i="1"/>
  <c r="T162" i="1" s="1"/>
  <c r="R101" i="1"/>
  <c r="R162" i="1" s="1"/>
  <c r="N101" i="1"/>
  <c r="O101" i="1"/>
  <c r="W89" i="1"/>
  <c r="V89" i="1"/>
  <c r="U89" i="1"/>
  <c r="T89" i="1"/>
  <c r="R89" i="1"/>
  <c r="O89" i="1"/>
  <c r="N89" i="1"/>
  <c r="W88" i="1"/>
  <c r="V88" i="1"/>
  <c r="U88" i="1"/>
  <c r="T88" i="1"/>
  <c r="R88" i="1"/>
  <c r="O88" i="1"/>
  <c r="N88" i="1"/>
  <c r="T23" i="1" l="1"/>
  <c r="T11" i="1"/>
  <c r="T10" i="1"/>
  <c r="N23" i="1"/>
  <c r="N83" i="1" s="1"/>
  <c r="N11" i="1"/>
  <c r="N10" i="1"/>
  <c r="W23" i="1"/>
  <c r="W83" i="1" s="1"/>
  <c r="V23" i="1"/>
  <c r="V83" i="1" s="1"/>
  <c r="U23" i="1"/>
  <c r="U83" i="1" s="1"/>
  <c r="W11" i="1"/>
  <c r="V11" i="1"/>
  <c r="U11" i="1"/>
  <c r="W10" i="1"/>
  <c r="V10" i="1"/>
  <c r="U10" i="1"/>
  <c r="R23" i="1"/>
  <c r="R83" i="1" s="1"/>
  <c r="R11" i="1"/>
  <c r="R10" i="1"/>
  <c r="O23" i="1"/>
  <c r="O83" i="1" s="1"/>
  <c r="O11" i="1"/>
  <c r="O10" i="1"/>
  <c r="M88" i="1" l="1"/>
  <c r="Y10" i="1" l="1"/>
  <c r="AD247" i="1" l="1"/>
  <c r="AC247" i="1"/>
  <c r="AB247" i="1"/>
  <c r="AA247" i="1"/>
  <c r="Z247" i="1"/>
  <c r="Y247" i="1"/>
  <c r="X247" i="1"/>
  <c r="Q247" i="1"/>
  <c r="P247" i="1"/>
  <c r="M247" i="1"/>
  <c r="L247" i="1"/>
  <c r="K247" i="1"/>
  <c r="AD168" i="1"/>
  <c r="AC168" i="1"/>
  <c r="AB168" i="1"/>
  <c r="AA168" i="1"/>
  <c r="Z168" i="1"/>
  <c r="Y168" i="1"/>
  <c r="X168" i="1"/>
  <c r="Q168" i="1"/>
  <c r="P168" i="1"/>
  <c r="M168" i="1"/>
  <c r="L168" i="1"/>
  <c r="K168" i="1"/>
  <c r="AD89" i="1"/>
  <c r="AC89" i="1"/>
  <c r="AB89" i="1"/>
  <c r="AA89" i="1"/>
  <c r="Z89" i="1"/>
  <c r="Y89" i="1"/>
  <c r="X89" i="1"/>
  <c r="Q89" i="1"/>
  <c r="P89" i="1"/>
  <c r="M89" i="1"/>
  <c r="AD11" i="1"/>
  <c r="AC11" i="1"/>
  <c r="AB11" i="1"/>
  <c r="AA11" i="1"/>
  <c r="Z11" i="1"/>
  <c r="Y11" i="1"/>
  <c r="X11" i="1"/>
  <c r="Q11" i="1"/>
  <c r="P11" i="1"/>
  <c r="M11" i="1"/>
  <c r="AD320" i="1" l="1"/>
  <c r="AC320" i="1"/>
  <c r="AB320" i="1"/>
  <c r="AA320" i="1"/>
  <c r="Z320" i="1"/>
  <c r="Y320" i="1"/>
  <c r="X320" i="1"/>
  <c r="Q320" i="1"/>
  <c r="P320" i="1"/>
  <c r="M320" i="1"/>
  <c r="L320" i="1"/>
  <c r="K320" i="1"/>
  <c r="AD241" i="1"/>
  <c r="AC241" i="1"/>
  <c r="AB241" i="1"/>
  <c r="AA241" i="1"/>
  <c r="Z241" i="1"/>
  <c r="Y241" i="1"/>
  <c r="X241" i="1"/>
  <c r="Q241" i="1"/>
  <c r="P241" i="1"/>
  <c r="M241" i="1"/>
  <c r="L241" i="1"/>
  <c r="K241" i="1"/>
  <c r="AD259" i="1" l="1"/>
  <c r="AC259" i="1"/>
  <c r="AB259" i="1"/>
  <c r="AA259" i="1"/>
  <c r="Z259" i="1"/>
  <c r="Y259" i="1"/>
  <c r="X259" i="1"/>
  <c r="Q259" i="1"/>
  <c r="P259" i="1"/>
  <c r="M259" i="1"/>
  <c r="L259" i="1"/>
  <c r="K259" i="1"/>
  <c r="AD246" i="1"/>
  <c r="AC246" i="1"/>
  <c r="AB246" i="1"/>
  <c r="AA246" i="1"/>
  <c r="Z246" i="1"/>
  <c r="Y246" i="1"/>
  <c r="X246" i="1"/>
  <c r="Q246" i="1"/>
  <c r="P246" i="1"/>
  <c r="M246" i="1"/>
  <c r="L246" i="1"/>
  <c r="K246" i="1"/>
  <c r="AD180" i="1"/>
  <c r="AC180" i="1"/>
  <c r="AB180" i="1"/>
  <c r="AA180" i="1"/>
  <c r="Z180" i="1"/>
  <c r="Y180" i="1"/>
  <c r="X180" i="1"/>
  <c r="Q180" i="1"/>
  <c r="P180" i="1"/>
  <c r="M180" i="1"/>
  <c r="L180" i="1"/>
  <c r="K180" i="1"/>
  <c r="AD167" i="1"/>
  <c r="AC167" i="1"/>
  <c r="AB167" i="1"/>
  <c r="AA167" i="1"/>
  <c r="Z167" i="1"/>
  <c r="Y167" i="1"/>
  <c r="X167" i="1"/>
  <c r="Q167" i="1"/>
  <c r="P167" i="1"/>
  <c r="M167" i="1"/>
  <c r="L167" i="1"/>
  <c r="K167" i="1"/>
  <c r="AD101" i="1"/>
  <c r="AD162" i="1" s="1"/>
  <c r="AC101" i="1"/>
  <c r="AC162" i="1" s="1"/>
  <c r="AB101" i="1"/>
  <c r="AA101" i="1"/>
  <c r="Z101" i="1"/>
  <c r="Y101" i="1"/>
  <c r="X101" i="1"/>
  <c r="X162" i="1" s="1"/>
  <c r="Q101" i="1"/>
  <c r="Q162" i="1" s="1"/>
  <c r="P101" i="1"/>
  <c r="P162" i="1" s="1"/>
  <c r="M101" i="1"/>
  <c r="M162" i="1" s="1"/>
  <c r="AD88" i="1"/>
  <c r="AC88" i="1"/>
  <c r="AB88" i="1"/>
  <c r="AA88" i="1"/>
  <c r="Z88" i="1"/>
  <c r="Y88" i="1"/>
  <c r="X88" i="1"/>
  <c r="Q88" i="1"/>
  <c r="P88" i="1"/>
  <c r="M23" i="1" l="1"/>
  <c r="M83" i="1" s="1"/>
  <c r="P23" i="1"/>
  <c r="P83" i="1" s="1"/>
  <c r="Q23" i="1"/>
  <c r="Q83" i="1" s="1"/>
  <c r="X23" i="1"/>
  <c r="X83" i="1" s="1"/>
  <c r="Y23" i="1"/>
  <c r="Y83" i="1" s="1"/>
  <c r="Z23" i="1"/>
  <c r="Z83" i="1" s="1"/>
  <c r="AA23" i="1"/>
  <c r="AA83" i="1" s="1"/>
  <c r="AB23" i="1"/>
  <c r="AB83" i="1" s="1"/>
  <c r="AC23" i="1"/>
  <c r="AC83" i="1" s="1"/>
  <c r="AD23" i="1"/>
  <c r="AD83" i="1" s="1"/>
  <c r="M10" i="1"/>
  <c r="P10" i="1"/>
  <c r="Q10" i="1"/>
  <c r="X10" i="1"/>
  <c r="Z10" i="1"/>
  <c r="AA10" i="1"/>
  <c r="AB10" i="1"/>
  <c r="AC10" i="1"/>
  <c r="AD10" i="1"/>
  <c r="D7" i="1" l="1"/>
  <c r="D85" i="1" s="1"/>
  <c r="D164" i="1" s="1"/>
  <c r="D243" i="1" s="1"/>
</calcChain>
</file>

<file path=xl/sharedStrings.xml><?xml version="1.0" encoding="utf-8"?>
<sst xmlns="http://schemas.openxmlformats.org/spreadsheetml/2006/main" count="274" uniqueCount="159">
  <si>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</si>
  <si>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</si>
  <si>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</si>
  <si>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</si>
  <si>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</si>
  <si>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</si>
  <si>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</si>
  <si>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</si>
  <si>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</si>
  <si>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</si>
  <si>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</si>
  <si>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</si>
  <si>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</si>
  <si>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</si>
  <si>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</si>
  <si>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</si>
  <si>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</si>
  <si>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</si>
  <si>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</si>
  <si>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</si>
  <si>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</si>
  <si>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</si>
  <si>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MEASURED AREA (S.F.)</t>
  </si>
  <si>
    <t>STATION TO STATION OR LOCATION</t>
  </si>
  <si>
    <t>202E23000</t>
  </si>
  <si>
    <t>202E30000</t>
  </si>
  <si>
    <t>202E32000</t>
  </si>
  <si>
    <t>202E32500</t>
  </si>
  <si>
    <t>R1</t>
  </si>
  <si>
    <t>R2</t>
  </si>
  <si>
    <t>R3</t>
  </si>
  <si>
    <t>R4</t>
  </si>
  <si>
    <t>R5</t>
  </si>
  <si>
    <t>R6</t>
  </si>
  <si>
    <t>264+47.00</t>
  </si>
  <si>
    <t>287+24.92</t>
  </si>
  <si>
    <t>LT</t>
  </si>
  <si>
    <t>0+25.32</t>
  </si>
  <si>
    <t>3+45.76</t>
  </si>
  <si>
    <t>NORMAN BLVD. REMOVAL</t>
  </si>
  <si>
    <t>2+15.61</t>
  </si>
  <si>
    <t>3+35.98</t>
  </si>
  <si>
    <t>2+13.50</t>
  </si>
  <si>
    <t>3+46.11</t>
  </si>
  <si>
    <t>RT</t>
  </si>
  <si>
    <t>289+34.81</t>
  </si>
  <si>
    <t>292+24.45</t>
  </si>
  <si>
    <t>R7</t>
  </si>
  <si>
    <t>20+56.06</t>
  </si>
  <si>
    <t>21+72.06</t>
  </si>
  <si>
    <t>R8</t>
  </si>
  <si>
    <t>OLD HARSRHMAN REMOVAL</t>
  </si>
  <si>
    <t>R9</t>
  </si>
  <si>
    <t>R10</t>
  </si>
  <si>
    <t>21+58.77</t>
  </si>
  <si>
    <t>21+79.55</t>
  </si>
  <si>
    <t>21+85.55</t>
  </si>
  <si>
    <t>R11</t>
  </si>
  <si>
    <t>293+53.80</t>
  </si>
  <si>
    <t>302+82.00</t>
  </si>
  <si>
    <t>R12</t>
  </si>
  <si>
    <t>294+37.44</t>
  </si>
  <si>
    <t>294+54.65</t>
  </si>
  <si>
    <t>R13</t>
  </si>
  <si>
    <t>296+85.15</t>
  </si>
  <si>
    <t>297+19.34</t>
  </si>
  <si>
    <t>R14</t>
  </si>
  <si>
    <t>299+89.28</t>
  </si>
  <si>
    <t>300+37.28</t>
  </si>
  <si>
    <t>R15</t>
  </si>
  <si>
    <t>264+90.00</t>
  </si>
  <si>
    <t>R16</t>
  </si>
  <si>
    <t>295+79.58</t>
  </si>
  <si>
    <t>296+05.72</t>
  </si>
  <si>
    <t>R17</t>
  </si>
  <si>
    <t>0+15.60</t>
  </si>
  <si>
    <t>1+11.98</t>
  </si>
  <si>
    <t>R18</t>
  </si>
  <si>
    <t>NORTHCLIFF DR. REMOVAL</t>
  </si>
  <si>
    <t>R19</t>
  </si>
  <si>
    <t>1+19.07</t>
  </si>
  <si>
    <t>3+97.00</t>
  </si>
  <si>
    <t>R20</t>
  </si>
  <si>
    <t>266+11.97</t>
  </si>
  <si>
    <t>266+68.14</t>
  </si>
  <si>
    <t>R21</t>
  </si>
  <si>
    <t>DRIVE THRU PARKING LOT REMOVAL</t>
  </si>
  <si>
    <t xml:space="preserve"> (CONCRETE)</t>
  </si>
  <si>
    <t>R22</t>
  </si>
  <si>
    <t>266+12.23</t>
  </si>
  <si>
    <t>266+79.64</t>
  </si>
  <si>
    <t>R23</t>
  </si>
  <si>
    <t>R24</t>
  </si>
  <si>
    <t>GLENDEAN AVE. REMOVAL</t>
  </si>
  <si>
    <t>R25</t>
  </si>
  <si>
    <t>R26</t>
  </si>
  <si>
    <t>0+25.07</t>
  </si>
  <si>
    <t>0+52.11</t>
  </si>
  <si>
    <t>0+18.49</t>
  </si>
  <si>
    <t>0+51.73</t>
  </si>
  <si>
    <t>R27</t>
  </si>
  <si>
    <t>274+91.38</t>
  </si>
  <si>
    <t>R28</t>
  </si>
  <si>
    <t>274+80.28</t>
  </si>
  <si>
    <t>275+07.69</t>
  </si>
  <si>
    <t>R29</t>
  </si>
  <si>
    <t>291+17.28</t>
  </si>
  <si>
    <t>290+30.90</t>
  </si>
  <si>
    <t>291+35.29</t>
  </si>
  <si>
    <t>R30</t>
  </si>
  <si>
    <t>R31</t>
  </si>
  <si>
    <t>R32</t>
  </si>
  <si>
    <t>OLD HARSHMAN REMOVAL</t>
  </si>
  <si>
    <t>19+21.79</t>
  </si>
  <si>
    <t>19+44.67</t>
  </si>
  <si>
    <t>20+39.03</t>
  </si>
  <si>
    <t>R33</t>
  </si>
  <si>
    <t>R34</t>
  </si>
  <si>
    <t>292+35.15</t>
  </si>
  <si>
    <t>295+27.34</t>
  </si>
  <si>
    <t>R35</t>
  </si>
  <si>
    <t>297+62.19</t>
  </si>
  <si>
    <t>298+95.59</t>
  </si>
  <si>
    <t>R36</t>
  </si>
  <si>
    <t>299+51.51</t>
  </si>
  <si>
    <t>299+70.43</t>
  </si>
  <si>
    <t>R37</t>
  </si>
  <si>
    <t>0+00.00</t>
  </si>
  <si>
    <t>1+08.50</t>
  </si>
  <si>
    <t>R38</t>
  </si>
  <si>
    <t>0+73.77</t>
  </si>
  <si>
    <t>2+60.61</t>
  </si>
  <si>
    <t>R39</t>
  </si>
  <si>
    <t>1+63.28</t>
  </si>
  <si>
    <t>1+71.28</t>
  </si>
  <si>
    <t>59-63</t>
  </si>
  <si>
    <t>63-64</t>
  </si>
  <si>
    <t>64-65</t>
  </si>
  <si>
    <t>65-66</t>
  </si>
  <si>
    <t>59-61</t>
  </si>
  <si>
    <t>61-64</t>
  </si>
  <si>
    <t>274+34.00</t>
  </si>
  <si>
    <t>R40</t>
  </si>
  <si>
    <t>3+74.62</t>
  </si>
  <si>
    <t>3+87.33</t>
  </si>
  <si>
    <t>690E98000</t>
  </si>
  <si>
    <t>MONITORING WELL ADJUSTED TO GRADE</t>
  </si>
  <si>
    <t>WM1</t>
  </si>
  <si>
    <t>0+00.00, 19.5' (NORMAN)</t>
  </si>
  <si>
    <t>202E98100</t>
  </si>
  <si>
    <t>PRIVATE FLAG POLE AND CONCRETE BASE REMOVED</t>
  </si>
  <si>
    <t>R41</t>
  </si>
  <si>
    <t>R42</t>
  </si>
  <si>
    <t>280+67.55</t>
  </si>
  <si>
    <t>280+83.76</t>
  </si>
  <si>
    <t>281+53.35</t>
  </si>
  <si>
    <t>281+69.49</t>
  </si>
  <si>
    <t xml:space="preserve"> (ASPHALT)</t>
  </si>
  <si>
    <t xml:space="preserve"> (CONCRETE BASE)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</si>
</sst>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3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32" xfId="0" applyFont="1" applyFill="1" applyBorder="1" applyAlignment="1" applyProtection="1">
      <alignment horizontal="center" vertical="center"/>
    </xf>
    <xf numFmtId="0" fontId="4" fillId="0" borderId="36" xfId="0" applyNumberFormat="1" applyFont="1" applyFill="1" applyBorder="1" applyAlignment="1" applyProtection="1">
      <alignment horizontal="center" vertical="center"/>
      <protection locked="0"/>
    </xf>
    <xf numFmtId="0" fontId="4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 applyProtection="1">
      <alignment horizontal="center" vertical="center"/>
      <protection locked="0"/>
    </xf>
    <xf numFmtId="1" fontId="4" fillId="0" borderId="7" xfId="0" applyNumberFormat="1" applyFont="1" applyFill="1" applyBorder="1" applyAlignment="1" applyProtection="1">
      <alignment horizontal="center" vertical="center"/>
    </xf>
    <xf numFmtId="16" fontId="4" fillId="0" borderId="2" xfId="0" applyNumberFormat="1" applyFont="1" applyFill="1" applyBorder="1" applyAlignment="1" applyProtection="1">
      <alignment horizontal="center"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0" xfId="0" applyFont="1" applyFill="1" applyAlignment="1" applyProtection="1">
      <alignment vertical="center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4" fillId="6" borderId="10" xfId="0" applyNumberFormat="1" applyFont="1" applyFill="1" applyBorder="1" applyAlignment="1" applyProtection="1">
      <alignment horizontal="center" vertical="center"/>
      <protection locked="0"/>
    </xf>
    <xf numFmtId="0" fontId="4" fillId="6" borderId="2" xfId="0" applyNumberFormat="1" applyFont="1" applyFill="1" applyBorder="1" applyAlignment="1" applyProtection="1">
      <alignment horizontal="center" vertical="center"/>
      <protection locked="0"/>
    </xf>
    <xf numFmtId="0" fontId="4" fillId="6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0" xfId="0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41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33" xfId="0" applyFont="1" applyFill="1" applyBorder="1" applyAlignment="1" applyProtection="1">
      <alignment horizontal="center" vertical="center" textRotation="90" wrapText="1"/>
    </xf>
    <xf numFmtId="0" fontId="4" fillId="0" borderId="34" xfId="0" applyFont="1" applyFill="1" applyBorder="1" applyAlignment="1" applyProtection="1">
      <alignment horizontal="center" vertical="center" textRotation="90" wrapText="1"/>
    </xf>
    <xf numFmtId="0" fontId="4" fillId="0" borderId="35" xfId="0" applyFont="1" applyFill="1" applyBorder="1" applyAlignment="1" applyProtection="1">
      <alignment horizontal="center" vertical="center" textRotation="90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38" xfId="0" applyFont="1" applyFill="1" applyBorder="1" applyAlignment="1" applyProtection="1">
      <alignment horizontal="center" vertical="center" wrapText="1"/>
    </xf>
    <xf numFmtId="0" fontId="4" fillId="0" borderId="39" xfId="0" applyFont="1" applyFill="1" applyBorder="1" applyAlignment="1" applyProtection="1">
      <alignment horizontal="center" vertical="center" wrapText="1"/>
    </xf>
    <xf numFmtId="0" fontId="4" fillId="0" borderId="40" xfId="0" applyFont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h93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G1308">
            <v>0</v>
          </cell>
        </row>
        <row r="1309">
          <cell r="A1309" t="str">
            <v>516E25000</v>
          </cell>
          <cell r="C1309" t="str">
            <v>SF</v>
          </cell>
          <cell r="D1309" t="str">
            <v>NYLON REINFORCED NEOPRENE SHEETING</v>
          </cell>
          <cell r="G1309">
            <v>0</v>
          </cell>
        </row>
        <row r="1310">
          <cell r="A1310" t="str">
            <v>516E25001</v>
          </cell>
          <cell r="C1310" t="str">
            <v>SF</v>
          </cell>
          <cell r="D1310" t="str">
            <v>NYLON REINFORCED NEOPRENE SHEETING, AS PER PLAN</v>
          </cell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G1355">
            <v>0</v>
          </cell>
        </row>
        <row r="1356">
          <cell r="A1356" t="str">
            <v>516E46200</v>
          </cell>
          <cell r="C1356" t="str">
            <v>EACH</v>
          </cell>
          <cell r="D1356" t="str">
            <v>BEARING DEVICE, ROCKER</v>
          </cell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G1358">
            <v>0</v>
          </cell>
        </row>
        <row r="1359">
          <cell r="A1359" t="str">
            <v>516E46501</v>
          </cell>
          <cell r="C1359" t="str">
            <v>EACH</v>
          </cell>
          <cell r="D1359" t="str">
            <v>BEARING, PTFE (TEFLON), AS PER PLAN</v>
          </cell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G1494">
            <v>0</v>
          </cell>
        </row>
        <row r="1495">
          <cell r="A1495" t="str">
            <v>519E11100</v>
          </cell>
          <cell r="C1495" t="str">
            <v>SF</v>
          </cell>
          <cell r="D1495" t="str">
            <v>PATCHING CONCRETE STRUCTURE</v>
          </cell>
          <cell r="G1495">
            <v>0</v>
          </cell>
        </row>
        <row r="1496">
          <cell r="A1496" t="str">
            <v>519E11101</v>
          </cell>
          <cell r="C1496" t="str">
            <v>SF</v>
          </cell>
          <cell r="D1496" t="str">
            <v>PATCHING CONCRETE STRUCTURE, AS PER PLAN</v>
          </cell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G1501">
            <v>0</v>
          </cell>
        </row>
        <row r="1502">
          <cell r="A1502" t="str">
            <v>519E12300</v>
          </cell>
          <cell r="C1502" t="str">
            <v>SY</v>
          </cell>
          <cell r="D1502" t="str">
            <v>PATCHING CONCRETE BRIDGE DECK - TYPE B</v>
          </cell>
          <cell r="G1502">
            <v>0</v>
          </cell>
        </row>
        <row r="1503">
          <cell r="A1503" t="str">
            <v>519E12304</v>
          </cell>
          <cell r="C1503" t="str">
            <v>SY</v>
          </cell>
          <cell r="D1503" t="str">
            <v>PATCHING CONCRETE BRIDGE DECK - TYPE C</v>
          </cell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G1554">
            <v>0</v>
          </cell>
        </row>
        <row r="1555">
          <cell r="A1555" t="str">
            <v>524E94906</v>
          </cell>
          <cell r="C1555" t="str">
            <v>FT</v>
          </cell>
          <cell r="D1555" t="str">
            <v>DRILLED SHAFTS, 54" DIAMETER, ABOVE BEDROCK</v>
          </cell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G1671">
            <v>0</v>
          </cell>
        </row>
        <row r="1672">
          <cell r="A1672" t="str">
            <v>526E98100</v>
          </cell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G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G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G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G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G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G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G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G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G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G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G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G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G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G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G1773">
            <v>0</v>
          </cell>
        </row>
        <row r="1774">
          <cell r="A1774" t="str">
            <v>601E34301</v>
          </cell>
          <cell r="C1774" t="str">
            <v>CY</v>
          </cell>
          <cell r="D1774" t="str">
            <v>ROCK CHANNEL PROTECTION, TYPE D WITHOUT FILTER, AS PER PLAN</v>
          </cell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G1860">
            <v>0</v>
          </cell>
        </row>
        <row r="1861">
          <cell r="A1861" t="str">
            <v>605E32201</v>
          </cell>
          <cell r="C1861" t="str">
            <v>LF</v>
          </cell>
          <cell r="D1861" t="str">
            <v>AGGREGATE DRAIN FOR SPRINGS, AS PER PLAN</v>
          </cell>
          <cell r="G1861">
            <v>0</v>
          </cell>
        </row>
        <row r="1862">
          <cell r="A1862" t="str">
            <v>605E98000</v>
          </cell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C2072" t="str">
            <v>EACH</v>
          </cell>
          <cell r="D2072" t="str">
            <v>36" CONCRETE ANCHOR REMOVED AND REPLACED</v>
          </cell>
          <cell r="G2072">
            <v>0</v>
          </cell>
        </row>
        <row r="2073">
          <cell r="A2073" t="str">
            <v>606E39001</v>
          </cell>
          <cell r="C2073" t="str">
            <v>EACH</v>
          </cell>
          <cell r="D2073" t="str">
            <v>36" CONCRETE ANCHOR REMOVED AND REPLACED, AS PER PLAN</v>
          </cell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G2111">
            <v>0</v>
          </cell>
        </row>
        <row r="2112">
          <cell r="A2112" t="str">
            <v>606E71050</v>
          </cell>
          <cell r="C2112" t="str">
            <v>FT</v>
          </cell>
          <cell r="D2112" t="str">
            <v>GUARDRAIL REBUILT, THRIE BEAM GUARDRAIL</v>
          </cell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G2147">
            <v>0</v>
          </cell>
        </row>
        <row r="2148">
          <cell r="A2148" t="str">
            <v>607E39931</v>
          </cell>
          <cell r="C2148" t="str">
            <v>FT</v>
          </cell>
          <cell r="D2148" t="str">
            <v>VANDAL PROTECTION FENCE, 12' CURVED, COATED FABRIC, AS PER PLAN</v>
          </cell>
          <cell r="G2148">
            <v>0</v>
          </cell>
        </row>
        <row r="2149">
          <cell r="A2149" t="str">
            <v>607E39992</v>
          </cell>
          <cell r="C2149" t="str">
            <v>FT</v>
          </cell>
          <cell r="D2149" t="str">
            <v>TEMPORARY VANDAL FENCE, TYPE A</v>
          </cell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G2261">
            <v>0</v>
          </cell>
        </row>
        <row r="2262">
          <cell r="A2262" t="str">
            <v>610E13200</v>
          </cell>
          <cell r="C2262" t="str">
            <v>SF</v>
          </cell>
          <cell r="D2262" t="str">
            <v>CELLULAR RETAINING WALL</v>
          </cell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G2781">
            <v>0</v>
          </cell>
        </row>
        <row r="2782">
          <cell r="A2782" t="str">
            <v>611E98301</v>
          </cell>
          <cell r="C2782" t="str">
            <v>EACH</v>
          </cell>
          <cell r="D2782" t="str">
            <v>CATCH BASIN, NO. 5, AS PER PLAN</v>
          </cell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G2786">
            <v>0</v>
          </cell>
        </row>
        <row r="2787">
          <cell r="A2787" t="str">
            <v>611E98340</v>
          </cell>
          <cell r="C2787" t="str">
            <v>EACH</v>
          </cell>
          <cell r="D2787" t="str">
            <v>CATCH BASIN, NO. 5A WITHOUT APRON WITH B GRATE</v>
          </cell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G2793">
            <v>0</v>
          </cell>
        </row>
        <row r="2794">
          <cell r="A2794" t="str">
            <v>611E98371</v>
          </cell>
          <cell r="C2794" t="str">
            <v>EACH</v>
          </cell>
          <cell r="D2794" t="str">
            <v>CATCH BASIN, NO. 6, AS PER PLAN</v>
          </cell>
          <cell r="G2794">
            <v>0</v>
          </cell>
        </row>
        <row r="2795">
          <cell r="A2795" t="str">
            <v>611E98390</v>
          </cell>
          <cell r="C2795" t="str">
            <v>EACH</v>
          </cell>
          <cell r="D2795" t="str">
            <v>CATCH BASIN, NO. 7</v>
          </cell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G2995">
            <v>0</v>
          </cell>
        </row>
        <row r="2996">
          <cell r="A2996" t="str">
            <v>614E12338</v>
          </cell>
          <cell r="C2996" t="str">
            <v>EACH</v>
          </cell>
          <cell r="D2996" t="str">
            <v>WORK ZONE IMPACT ATTENUATOR (BIDIRECTIONAL)</v>
          </cell>
          <cell r="G2996">
            <v>0</v>
          </cell>
        </row>
        <row r="2997">
          <cell r="A2997" t="str">
            <v>614E12339</v>
          </cell>
          <cell r="C2997" t="str">
            <v>EACH</v>
          </cell>
          <cell r="D2997" t="str">
            <v>WORK ZONE IMPACT ATTENUATOR (BIDIRECTIONAL), AS PER PLAN</v>
          </cell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G3001">
            <v>0</v>
          </cell>
        </row>
        <row r="3002">
          <cell r="A3002" t="str">
            <v>614E12360</v>
          </cell>
          <cell r="C3002" t="str">
            <v>EACH</v>
          </cell>
          <cell r="D3002" t="str">
            <v>WORK ZONE IMPACT ATTENUATOR (REPLACEMENT)</v>
          </cell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G3005">
            <v>0</v>
          </cell>
        </row>
        <row r="3006">
          <cell r="A3006" t="str">
            <v>614E12420</v>
          </cell>
          <cell r="C3006" t="str">
            <v>LS</v>
          </cell>
          <cell r="D3006" t="str">
            <v>DETOUR SIGNING</v>
          </cell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G3020">
            <v>0</v>
          </cell>
        </row>
        <row r="3021">
          <cell r="A3021" t="str">
            <v>614E12600</v>
          </cell>
          <cell r="C3021" t="str">
            <v>EACH</v>
          </cell>
          <cell r="D3021" t="str">
            <v>REPLACEMENT DRUM</v>
          </cell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G3025">
            <v>0</v>
          </cell>
        </row>
        <row r="3026">
          <cell r="A3026" t="str">
            <v>614E12756</v>
          </cell>
          <cell r="C3026" t="str">
            <v>EACH</v>
          </cell>
          <cell r="D3026" t="str">
            <v>WORK ZONE CROSSOVER LIGHTING SYSTEM</v>
          </cell>
          <cell r="G3026">
            <v>0</v>
          </cell>
        </row>
        <row r="3027">
          <cell r="A3027" t="str">
            <v>614E12757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G3062">
            <v>0</v>
          </cell>
        </row>
        <row r="3063">
          <cell r="A3063" t="str">
            <v>614E20100</v>
          </cell>
          <cell r="C3063" t="str">
            <v>MILE</v>
          </cell>
          <cell r="D3063" t="str">
            <v>WORK ZONE LANE LINE, CLASS I, 4", 642 PAINT</v>
          </cell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G3074">
            <v>0</v>
          </cell>
        </row>
        <row r="3075">
          <cell r="A3075" t="str">
            <v>614E20500</v>
          </cell>
          <cell r="C3075" t="str">
            <v>MILE</v>
          </cell>
          <cell r="D3075" t="str">
            <v>WORK ZONE LANE LINE, CLASS II, 4", 642 PAINT</v>
          </cell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G3081">
            <v>0</v>
          </cell>
        </row>
        <row r="3082">
          <cell r="A3082" t="str">
            <v>614E20710</v>
          </cell>
          <cell r="C3082" t="str">
            <v>MILE</v>
          </cell>
          <cell r="D3082" t="str">
            <v>WORK ZONE LANE LINE, CLASS II, 6", 740.06, TYPE II</v>
          </cell>
          <cell r="G3082">
            <v>0</v>
          </cell>
        </row>
        <row r="3083">
          <cell r="A3083" t="str">
            <v>614E21000</v>
          </cell>
          <cell r="C3083" t="str">
            <v>MILE</v>
          </cell>
          <cell r="D3083" t="str">
            <v>WORK ZONE CENTER LINE, CLASS I</v>
          </cell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G3129">
            <v>0</v>
          </cell>
        </row>
        <row r="3130">
          <cell r="A3130" t="str">
            <v>614E24200</v>
          </cell>
          <cell r="C3130" t="str">
            <v>FT</v>
          </cell>
          <cell r="D3130" t="str">
            <v>WORK ZONE DOTTED LINE, CLASS I, 4", 642 PAINT</v>
          </cell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G3255">
            <v>0</v>
          </cell>
        </row>
        <row r="3256">
          <cell r="A3256" t="str">
            <v>619E16011</v>
          </cell>
          <cell r="C3256" t="str">
            <v>MNTH</v>
          </cell>
          <cell r="D3256" t="str">
            <v>FIELD OFFICE, TYPE B, AS PER PLAN</v>
          </cell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G3364">
            <v>0</v>
          </cell>
        </row>
        <row r="3365">
          <cell r="A3365" t="str">
            <v>623E12000</v>
          </cell>
          <cell r="C3365" t="str">
            <v>EACH</v>
          </cell>
          <cell r="D3365" t="str">
            <v>PRIMARY PROJECT CONTROL MONUMENT, TYPE A</v>
          </cell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G3385">
            <v>0</v>
          </cell>
        </row>
        <row r="3386">
          <cell r="A3386" t="str">
            <v>624E15001</v>
          </cell>
          <cell r="C3386" t="str">
            <v>EACH</v>
          </cell>
          <cell r="D3386" t="str">
            <v>MOBILIZATION, AS PER PLAN</v>
          </cell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G3391">
            <v>0</v>
          </cell>
        </row>
        <row r="3392">
          <cell r="A3392" t="str">
            <v>625E00470</v>
          </cell>
          <cell r="C3392" t="str">
            <v>EACH</v>
          </cell>
          <cell r="D3392" t="str">
            <v>CONNECTION, UNFUSED BOLTED</v>
          </cell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G3790">
            <v>0</v>
          </cell>
        </row>
        <row r="3791">
          <cell r="A3791" t="str">
            <v>625E34507</v>
          </cell>
          <cell r="C3791" t="str">
            <v>EACH</v>
          </cell>
          <cell r="D3791" t="str">
            <v>CONTROL CENTER MAINTENANCE ITEM, AS PER PLAN</v>
          </cell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G3822">
            <v>0</v>
          </cell>
        </row>
        <row r="3823">
          <cell r="A3823" t="str">
            <v>625E50100</v>
          </cell>
          <cell r="C3823" t="str">
            <v>EACH</v>
          </cell>
          <cell r="D3823" t="str">
            <v>TROUBLESHOOTING UNDERGROUND AND ABOVE GROUND CIRCUITRY PROBLEM</v>
          </cell>
          <cell r="G3823">
            <v>0</v>
          </cell>
        </row>
        <row r="3824">
          <cell r="A3824" t="str">
            <v>625E50300</v>
          </cell>
          <cell r="C3824" t="str">
            <v>EACH</v>
          </cell>
          <cell r="D3824" t="str">
            <v>FRANGIBLE BASE</v>
          </cell>
          <cell r="G3824">
            <v>0</v>
          </cell>
        </row>
        <row r="3825">
          <cell r="A3825" t="str">
            <v>625E50301</v>
          </cell>
          <cell r="C3825" t="str">
            <v>EACH</v>
          </cell>
          <cell r="D3825" t="str">
            <v>FRANGIBLE BASE, AS PER PLAN</v>
          </cell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G3834">
            <v>0</v>
          </cell>
        </row>
        <row r="3835">
          <cell r="A3835" t="str">
            <v>625E75350</v>
          </cell>
          <cell r="C3835" t="str">
            <v>EACH</v>
          </cell>
          <cell r="D3835" t="str">
            <v>LIGHT TOWER REMOVED</v>
          </cell>
          <cell r="G3835">
            <v>0</v>
          </cell>
        </row>
        <row r="3836">
          <cell r="A3836" t="str">
            <v>625E75351</v>
          </cell>
          <cell r="C3836" t="str">
            <v>EACH</v>
          </cell>
          <cell r="D3836" t="str">
            <v>LIGHT TOWER REMOVED, AS PER PLAN</v>
          </cell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G3885">
            <v>0</v>
          </cell>
        </row>
        <row r="3886">
          <cell r="A3886" t="str">
            <v>630E03100</v>
          </cell>
          <cell r="C3886" t="str">
            <v>FT</v>
          </cell>
          <cell r="D3886" t="str">
            <v>GROUND MOUNTED SUPPORT, NO. 3 POST</v>
          </cell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G4152">
            <v>0</v>
          </cell>
        </row>
        <row r="4153">
          <cell r="A4153" t="str">
            <v>630E79101</v>
          </cell>
          <cell r="C4153" t="str">
            <v>EACH</v>
          </cell>
          <cell r="D4153" t="str">
            <v>SIGN HANGER ASSEMBLY, MAST ARM, AS PER PLAN</v>
          </cell>
          <cell r="G4153">
            <v>0</v>
          </cell>
        </row>
        <row r="4154">
          <cell r="A4154" t="str">
            <v>630E79200</v>
          </cell>
          <cell r="C4154" t="str">
            <v>EACH</v>
          </cell>
          <cell r="D4154" t="str">
            <v>SIGN ATTACHMENT ASSEMBLY, MAST ARM</v>
          </cell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G4180">
            <v>0</v>
          </cell>
        </row>
        <row r="4181">
          <cell r="A4181" t="str">
            <v>630E80600</v>
          </cell>
          <cell r="C4181" t="str">
            <v>EACH</v>
          </cell>
          <cell r="D4181" t="str">
            <v>SIGN, DOUBLE FACED, MILE MARKER</v>
          </cell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G4364">
            <v>0</v>
          </cell>
        </row>
        <row r="4365">
          <cell r="A4365" t="str">
            <v>631E84400</v>
          </cell>
          <cell r="C4365" t="str">
            <v>EACH</v>
          </cell>
          <cell r="D4365" t="str">
            <v>SIGN WIRED, OVERPASS STRUCTURE</v>
          </cell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C4493" t="str">
            <v>EACH</v>
          </cell>
          <cell r="D4493" t="str">
            <v>PEDESTRIAN SIGNAL HEAD (LED), TYPE D2</v>
          </cell>
          <cell r="G4493">
            <v>0</v>
          </cell>
        </row>
        <row r="4494">
          <cell r="A4494" t="str">
            <v>632E20721</v>
          </cell>
          <cell r="C4494" t="str">
            <v>EACH</v>
          </cell>
          <cell r="D4494" t="str">
            <v>PEDESTRIAN SIGNAL HEAD (LED), TYPE D2, AS PER PLAN</v>
          </cell>
          <cell r="G4494">
            <v>0</v>
          </cell>
        </row>
        <row r="4495">
          <cell r="A4495" t="str">
            <v>632E20730</v>
          </cell>
          <cell r="C4495" t="str">
            <v>EACH</v>
          </cell>
          <cell r="D4495" t="str">
            <v>PEDESTRIAN SIGNAL HEAD (LED), TYPE D2, COUNTDOWN</v>
          </cell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G4989">
            <v>0</v>
          </cell>
        </row>
        <row r="4990">
          <cell r="A4990" t="str">
            <v>633E01421</v>
          </cell>
          <cell r="C4990" t="str">
            <v>EACH</v>
          </cell>
          <cell r="D4990" t="str">
            <v>CONTROLLER UNIT, TYPE 2070LX, WITH CABINET, TYPE 332, AS PER PLAN</v>
          </cell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G5447">
            <v>0</v>
          </cell>
        </row>
        <row r="5448">
          <cell r="A5448" t="str">
            <v>638E11310</v>
          </cell>
          <cell r="C5448" t="str">
            <v>EACH</v>
          </cell>
          <cell r="D5448" t="str">
            <v>2" AIR RELEASE VALVE</v>
          </cell>
          <cell r="G5448">
            <v>0</v>
          </cell>
        </row>
        <row r="5449">
          <cell r="A5449" t="str">
            <v>638E11500</v>
          </cell>
          <cell r="C5449" t="str">
            <v>MBF</v>
          </cell>
          <cell r="D5449" t="str">
            <v>SHEETING AND BRACING ORDERED LEFT IN PLACE</v>
          </cell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C5916" t="str">
            <v>MILE</v>
          </cell>
          <cell r="D5916" t="str">
            <v>EDGE LINE, 4"</v>
          </cell>
          <cell r="G5916">
            <v>0</v>
          </cell>
        </row>
        <row r="5917">
          <cell r="A5917" t="str">
            <v>642E00091</v>
          </cell>
          <cell r="C5917" t="str">
            <v>MILE</v>
          </cell>
          <cell r="D5917" t="str">
            <v>EDGE LINE, 4", AS PER PLAN</v>
          </cell>
          <cell r="G5917">
            <v>0</v>
          </cell>
        </row>
        <row r="5918">
          <cell r="A5918" t="str">
            <v>642E00094</v>
          </cell>
          <cell r="C5918" t="str">
            <v>MILE</v>
          </cell>
          <cell r="D5918" t="str">
            <v>EDGE LINE, 6"</v>
          </cell>
          <cell r="G5918">
            <v>0</v>
          </cell>
        </row>
        <row r="5919">
          <cell r="A5919" t="str">
            <v>642E00100</v>
          </cell>
          <cell r="C5919" t="str">
            <v>MILE</v>
          </cell>
          <cell r="D5919" t="str">
            <v>EDGE LINE, 4", TYPE 1</v>
          </cell>
          <cell r="G5919">
            <v>0</v>
          </cell>
        </row>
        <row r="5920">
          <cell r="A5920" t="str">
            <v>642E00101</v>
          </cell>
          <cell r="C5920" t="str">
            <v>MILE</v>
          </cell>
          <cell r="D5920" t="str">
            <v>EDGE LINE, 4", TYPE 1, AS PER PLAN</v>
          </cell>
          <cell r="G5920">
            <v>0</v>
          </cell>
        </row>
        <row r="5921">
          <cell r="A5921" t="str">
            <v>642E00104</v>
          </cell>
          <cell r="C5921" t="str">
            <v>MILE</v>
          </cell>
          <cell r="D5921" t="str">
            <v>EDGE LINE, 6", TYPE 1</v>
          </cell>
          <cell r="G5921">
            <v>0</v>
          </cell>
        </row>
        <row r="5922">
          <cell r="A5922" t="str">
            <v>642E00105</v>
          </cell>
          <cell r="C5922" t="str">
            <v>MILE</v>
          </cell>
          <cell r="D5922" t="str">
            <v>EDGE LINE, 6", TYPE 1, AS PER PLAN</v>
          </cell>
          <cell r="G5922">
            <v>0</v>
          </cell>
        </row>
        <row r="5923">
          <cell r="A5923" t="str">
            <v>642E00110</v>
          </cell>
          <cell r="C5923" t="str">
            <v>MILE</v>
          </cell>
          <cell r="D5923" t="str">
            <v>EDGE LINE, 4", TYPE 1A</v>
          </cell>
          <cell r="G5923">
            <v>0</v>
          </cell>
        </row>
        <row r="5924">
          <cell r="A5924" t="str">
            <v>642E00111</v>
          </cell>
          <cell r="C5924" t="str">
            <v>MILE</v>
          </cell>
          <cell r="D5924" t="str">
            <v>EDGE LINE, 4", TYPE 1A, AS PER PLAN</v>
          </cell>
          <cell r="G5924">
            <v>0</v>
          </cell>
        </row>
        <row r="5925">
          <cell r="A5925" t="str">
            <v>642E00114</v>
          </cell>
          <cell r="C5925" t="str">
            <v>MILE</v>
          </cell>
          <cell r="D5925" t="str">
            <v>EDGE LINE, 6", TYPE 1A</v>
          </cell>
          <cell r="G5925">
            <v>0</v>
          </cell>
        </row>
        <row r="5926">
          <cell r="A5926" t="str">
            <v>642E00190</v>
          </cell>
          <cell r="C5926" t="str">
            <v>MILE</v>
          </cell>
          <cell r="D5926" t="str">
            <v>LANE LINE, 4"</v>
          </cell>
          <cell r="G5926">
            <v>0</v>
          </cell>
        </row>
        <row r="5927">
          <cell r="A5927" t="str">
            <v>642E00191</v>
          </cell>
          <cell r="C5927" t="str">
            <v>MILE</v>
          </cell>
          <cell r="D5927" t="str">
            <v>LANE LINE, 4", AS PER PLAN</v>
          </cell>
          <cell r="G5927">
            <v>0</v>
          </cell>
        </row>
        <row r="5928">
          <cell r="A5928" t="str">
            <v>642E00194</v>
          </cell>
          <cell r="C5928" t="str">
            <v>MILE</v>
          </cell>
          <cell r="D5928" t="str">
            <v>LANE LINE, 6"</v>
          </cell>
          <cell r="G5928">
            <v>0</v>
          </cell>
        </row>
        <row r="5929">
          <cell r="A5929" t="str">
            <v>642E00200</v>
          </cell>
          <cell r="C5929" t="str">
            <v>MILE</v>
          </cell>
          <cell r="D5929" t="str">
            <v>LANE LINE, 4", TYPE 1</v>
          </cell>
          <cell r="G5929">
            <v>0</v>
          </cell>
        </row>
        <row r="5930">
          <cell r="A5930" t="str">
            <v>642E00201</v>
          </cell>
          <cell r="C5930" t="str">
            <v>MILE</v>
          </cell>
          <cell r="D5930" t="str">
            <v>LANE LINE, 4", TYPE 1, AS PER PLAN</v>
          </cell>
          <cell r="G5930">
            <v>0</v>
          </cell>
        </row>
        <row r="5931">
          <cell r="A5931" t="str">
            <v>642E00204</v>
          </cell>
          <cell r="C5931" t="str">
            <v>MILE</v>
          </cell>
          <cell r="D5931" t="str">
            <v>LANE LINE, 6", TYPE 1</v>
          </cell>
          <cell r="G5931">
            <v>0</v>
          </cell>
        </row>
        <row r="5932">
          <cell r="A5932" t="str">
            <v>642E00205</v>
          </cell>
          <cell r="C5932" t="str">
            <v>MILE</v>
          </cell>
          <cell r="D5932" t="str">
            <v>LANE LINE, 6", TYPE 1, AS PER PLAN</v>
          </cell>
          <cell r="G5932">
            <v>0</v>
          </cell>
        </row>
        <row r="5933">
          <cell r="A5933" t="str">
            <v>642E00210</v>
          </cell>
          <cell r="C5933" t="str">
            <v>MILE</v>
          </cell>
          <cell r="D5933" t="str">
            <v>LANE LINE, 4", TYPE 1A</v>
          </cell>
          <cell r="G5933">
            <v>0</v>
          </cell>
        </row>
        <row r="5934">
          <cell r="A5934" t="str">
            <v>642E00211</v>
          </cell>
          <cell r="C5934" t="str">
            <v>MILE</v>
          </cell>
          <cell r="D5934" t="str">
            <v>LANE LINE, 4", TYPE 1A, AS PER PLAN</v>
          </cell>
          <cell r="G5934">
            <v>0</v>
          </cell>
        </row>
        <row r="5935">
          <cell r="A5935" t="str">
            <v>642E00214</v>
          </cell>
          <cell r="C5935" t="str">
            <v>MILE</v>
          </cell>
          <cell r="D5935" t="str">
            <v>LANE LINE, 6", TYPE 1A</v>
          </cell>
          <cell r="G5935">
            <v>0</v>
          </cell>
        </row>
        <row r="5936">
          <cell r="A5936" t="str">
            <v>642E00290</v>
          </cell>
          <cell r="C5936" t="str">
            <v>MILE</v>
          </cell>
          <cell r="D5936" t="str">
            <v>CENTER LINE</v>
          </cell>
          <cell r="G5936">
            <v>0</v>
          </cell>
        </row>
        <row r="5937">
          <cell r="A5937" t="str">
            <v>642E00291</v>
          </cell>
          <cell r="C5937" t="str">
            <v>MILE</v>
          </cell>
          <cell r="D5937" t="str">
            <v>CENTER LINE, AS PER PLAN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642E00390</v>
          </cell>
          <cell r="C5942" t="str">
            <v>FT</v>
          </cell>
          <cell r="D5942" t="str">
            <v>CHANNELIZING LINE, 8"</v>
          </cell>
          <cell r="G5942">
            <v>0</v>
          </cell>
        </row>
        <row r="5943">
          <cell r="A5943" t="str">
            <v>642E00391</v>
          </cell>
          <cell r="C5943" t="str">
            <v>FT</v>
          </cell>
          <cell r="D5943" t="str">
            <v>CHANNELIZING LINE, 8", AS PER PLAN</v>
          </cell>
          <cell r="G5943">
            <v>0</v>
          </cell>
        </row>
        <row r="5944">
          <cell r="A5944" t="str">
            <v>642E00394</v>
          </cell>
          <cell r="C5944" t="str">
            <v>FT</v>
          </cell>
          <cell r="D5944" t="str">
            <v>CHANNELIZING LINE, 12"</v>
          </cell>
          <cell r="G5944">
            <v>0</v>
          </cell>
        </row>
        <row r="5945">
          <cell r="A5945" t="str">
            <v>642E00400</v>
          </cell>
          <cell r="C5945" t="str">
            <v>FT</v>
          </cell>
          <cell r="D5945" t="str">
            <v>CHANNELIZING LINE, 8", TYPE 1</v>
          </cell>
          <cell r="G5945">
            <v>0</v>
          </cell>
        </row>
        <row r="5946">
          <cell r="A5946" t="str">
            <v>642E00401</v>
          </cell>
          <cell r="C5946" t="str">
            <v>FT</v>
          </cell>
          <cell r="D5946" t="str">
            <v>CHANNELIZING LINE, 8", TYPE 1, AS PER PLAN</v>
          </cell>
          <cell r="G5946">
            <v>0</v>
          </cell>
        </row>
        <row r="5947">
          <cell r="A5947" t="str">
            <v>642E00404</v>
          </cell>
          <cell r="C5947" t="str">
            <v>FT</v>
          </cell>
          <cell r="D5947" t="str">
            <v>CHANNELIZING LINE, 12", TYPE 1</v>
          </cell>
          <cell r="G5947">
            <v>0</v>
          </cell>
        </row>
        <row r="5948">
          <cell r="A5948" t="str">
            <v>642E00405</v>
          </cell>
          <cell r="C5948" t="str">
            <v>FT</v>
          </cell>
          <cell r="D5948" t="str">
            <v>CHANNELIZING LINE, 12", TYPE 1, AS PER PLAN</v>
          </cell>
          <cell r="G5948">
            <v>0</v>
          </cell>
        </row>
        <row r="5949">
          <cell r="A5949" t="str">
            <v>642E00410</v>
          </cell>
          <cell r="C5949" t="str">
            <v>FT</v>
          </cell>
          <cell r="D5949" t="str">
            <v>CHANNELIZING LINE, 8", TYPE 1A</v>
          </cell>
          <cell r="G5949">
            <v>0</v>
          </cell>
        </row>
        <row r="5950">
          <cell r="A5950" t="str">
            <v>642E00411</v>
          </cell>
          <cell r="C5950" t="str">
            <v>FT</v>
          </cell>
          <cell r="D5950" t="str">
            <v>CHANNELIZING LINE, 8", TYPE 1A, AS PER PLAN</v>
          </cell>
          <cell r="G5950">
            <v>0</v>
          </cell>
        </row>
        <row r="5951">
          <cell r="A5951" t="str">
            <v>642E00414</v>
          </cell>
          <cell r="C5951" t="str">
            <v>FT</v>
          </cell>
          <cell r="D5951" t="str">
            <v>CHANNELIZING LINE, 12", TYPE 1A</v>
          </cell>
          <cell r="G5951">
            <v>0</v>
          </cell>
        </row>
        <row r="5952">
          <cell r="A5952" t="str">
            <v>642E00490</v>
          </cell>
          <cell r="C5952" t="str">
            <v>FT</v>
          </cell>
          <cell r="D5952" t="str">
            <v>STOP LINE</v>
          </cell>
          <cell r="G5952">
            <v>0</v>
          </cell>
        </row>
        <row r="5953">
          <cell r="A5953" t="str">
            <v>642E00491</v>
          </cell>
          <cell r="C5953" t="str">
            <v>FT</v>
          </cell>
          <cell r="D5953" t="str">
            <v>STOP LINE, AS PER PLAN</v>
          </cell>
          <cell r="G5953">
            <v>0</v>
          </cell>
        </row>
        <row r="5954">
          <cell r="A5954" t="str">
            <v>642E00500</v>
          </cell>
          <cell r="C5954" t="str">
            <v>FT</v>
          </cell>
          <cell r="D5954" t="str">
            <v>STOP LINE, TYPE 1</v>
          </cell>
          <cell r="G5954">
            <v>0</v>
          </cell>
        </row>
        <row r="5955">
          <cell r="A5955" t="str">
            <v>642E00501</v>
          </cell>
          <cell r="C5955" t="str">
            <v>FT</v>
          </cell>
          <cell r="D5955" t="str">
            <v>STOP LINE, TYPE 1, AS PER PLAN</v>
          </cell>
          <cell r="G5955">
            <v>0</v>
          </cell>
        </row>
        <row r="5956">
          <cell r="A5956" t="str">
            <v>642E00510</v>
          </cell>
          <cell r="C5956" t="str">
            <v>FT</v>
          </cell>
          <cell r="D5956" t="str">
            <v>STOP LINE, TYPE 1A</v>
          </cell>
          <cell r="G5956">
            <v>0</v>
          </cell>
        </row>
        <row r="5957">
          <cell r="A5957" t="str">
            <v>642E00511</v>
          </cell>
          <cell r="C5957" t="str">
            <v>FT</v>
          </cell>
          <cell r="D5957" t="str">
            <v>STOP LINE, TYPE 1A, AS PER PLAN</v>
          </cell>
          <cell r="G5957">
            <v>0</v>
          </cell>
        </row>
        <row r="5958">
          <cell r="A5958" t="str">
            <v>642E00590</v>
          </cell>
          <cell r="C5958" t="str">
            <v>FT</v>
          </cell>
          <cell r="D5958" t="str">
            <v>CROSSWALK LINE</v>
          </cell>
          <cell r="G5958">
            <v>0</v>
          </cell>
        </row>
        <row r="5959">
          <cell r="A5959" t="str">
            <v>642E00591</v>
          </cell>
          <cell r="C5959" t="str">
            <v>FT</v>
          </cell>
          <cell r="D5959" t="str">
            <v>CROSSWALK LINE, AS PER PLAN</v>
          </cell>
          <cell r="G5959">
            <v>0</v>
          </cell>
        </row>
        <row r="5960">
          <cell r="A5960" t="str">
            <v>642E00600</v>
          </cell>
          <cell r="C5960" t="str">
            <v>FT</v>
          </cell>
          <cell r="D5960" t="str">
            <v>CROSSWALK LINE, TYPE 1</v>
          </cell>
          <cell r="G5960">
            <v>0</v>
          </cell>
        </row>
        <row r="5961">
          <cell r="A5961" t="str">
            <v>642E00601</v>
          </cell>
          <cell r="C5961" t="str">
            <v>FT</v>
          </cell>
          <cell r="D5961" t="str">
            <v>CROSSWALK LINE, TYPE 1, AS PER PLAN</v>
          </cell>
          <cell r="G5961">
            <v>0</v>
          </cell>
        </row>
        <row r="5962">
          <cell r="A5962" t="str">
            <v>642E00610</v>
          </cell>
          <cell r="C5962" t="str">
            <v>FT</v>
          </cell>
          <cell r="D5962" t="str">
            <v>CROSSWALK LINE, TYPE 1A</v>
          </cell>
          <cell r="G5962">
            <v>0</v>
          </cell>
        </row>
        <row r="5963">
          <cell r="A5963" t="str">
            <v>642E00611</v>
          </cell>
          <cell r="C5963" t="str">
            <v>FT</v>
          </cell>
          <cell r="D5963" t="str">
            <v>CROSSWALK LINE, TYPE 1A, AS PER PLAN</v>
          </cell>
          <cell r="G5963">
            <v>0</v>
          </cell>
        </row>
        <row r="5964">
          <cell r="A5964" t="str">
            <v>642E00690</v>
          </cell>
          <cell r="C5964" t="str">
            <v>FT</v>
          </cell>
          <cell r="D5964" t="str">
            <v>TRANSVERSE/DIAGONAL LINE</v>
          </cell>
          <cell r="G5964">
            <v>0</v>
          </cell>
        </row>
        <row r="5965">
          <cell r="A5965" t="str">
            <v>642E00691</v>
          </cell>
          <cell r="C5965" t="str">
            <v>FT</v>
          </cell>
          <cell r="D5965" t="str">
            <v>TRANSVERSE/DIAGONAL LINE, AS PER PLAN</v>
          </cell>
          <cell r="G5965">
            <v>0</v>
          </cell>
        </row>
        <row r="5966">
          <cell r="A5966" t="str">
            <v>642E00700</v>
          </cell>
          <cell r="C5966" t="str">
            <v>FT</v>
          </cell>
          <cell r="D5966" t="str">
            <v>TRANSVERSE/DIAGONAL LINE, TYPE 1</v>
          </cell>
          <cell r="G5966">
            <v>0</v>
          </cell>
        </row>
        <row r="5967">
          <cell r="A5967" t="str">
            <v>642E00701</v>
          </cell>
          <cell r="C5967" t="str">
            <v>FT</v>
          </cell>
          <cell r="D5967" t="str">
            <v>TRANSVERSE/DIAGONAL LINE, TYPE 1, AS PER PLAN</v>
          </cell>
          <cell r="G5967">
            <v>0</v>
          </cell>
        </row>
        <row r="5968">
          <cell r="A5968" t="str">
            <v>642E00710</v>
          </cell>
          <cell r="C5968" t="str">
            <v>FT</v>
          </cell>
          <cell r="D5968" t="str">
            <v>TRANSVERSE/DIAGONAL LINE, TYPE 1A</v>
          </cell>
          <cell r="G5968">
            <v>0</v>
          </cell>
        </row>
        <row r="5969">
          <cell r="A5969" t="str">
            <v>642E00711</v>
          </cell>
          <cell r="C5969" t="str">
            <v>FT</v>
          </cell>
          <cell r="D5969" t="str">
            <v>TRANSVERSE/DIAGONAL LINE, TYPE 1A, AS PER PLAN</v>
          </cell>
          <cell r="G5969">
            <v>0</v>
          </cell>
        </row>
        <row r="5970">
          <cell r="A5970" t="str">
            <v>642E00720</v>
          </cell>
          <cell r="C5970" t="str">
            <v>FT</v>
          </cell>
          <cell r="D5970" t="str">
            <v>CHEVRON MARKING, TYPE 1</v>
          </cell>
          <cell r="G5970">
            <v>0</v>
          </cell>
        </row>
        <row r="5971">
          <cell r="A5971" t="str">
            <v>642E00721</v>
          </cell>
          <cell r="C5971" t="str">
            <v>FT</v>
          </cell>
          <cell r="D5971" t="str">
            <v>CHEVRON MARKING, TYPE 1, AS PER PLAN</v>
          </cell>
          <cell r="G5971">
            <v>0</v>
          </cell>
        </row>
        <row r="5972">
          <cell r="A5972" t="str">
            <v>642E00730</v>
          </cell>
          <cell r="C5972" t="str">
            <v>FT</v>
          </cell>
          <cell r="D5972" t="str">
            <v>CHEVRON MARKING, TYPE 1A</v>
          </cell>
          <cell r="G5972">
            <v>0</v>
          </cell>
        </row>
        <row r="5973">
          <cell r="A5973" t="str">
            <v>642E00731</v>
          </cell>
          <cell r="C5973" t="str">
            <v>FT</v>
          </cell>
          <cell r="D5973" t="str">
            <v>CHEVRON MARKING, TYPE 1A, AS PER PLAN</v>
          </cell>
          <cell r="G5973">
            <v>0</v>
          </cell>
        </row>
        <row r="5974">
          <cell r="A5974" t="str">
            <v>642E00790</v>
          </cell>
          <cell r="C5974" t="str">
            <v>FT</v>
          </cell>
          <cell r="D5974" t="str">
            <v>CURB MARKING</v>
          </cell>
          <cell r="G5974">
            <v>0</v>
          </cell>
        </row>
        <row r="5975">
          <cell r="A5975" t="str">
            <v>642E00800</v>
          </cell>
          <cell r="C5975" t="str">
            <v>FT</v>
          </cell>
          <cell r="D5975" t="str">
            <v>CURB MARKING, TYPE 1</v>
          </cell>
          <cell r="G5975">
            <v>0</v>
          </cell>
        </row>
        <row r="5976">
          <cell r="A5976" t="str">
            <v>642E00810</v>
          </cell>
          <cell r="C5976" t="str">
            <v>FT</v>
          </cell>
          <cell r="D5976" t="str">
            <v>CURB MARKING, TYPE 1A</v>
          </cell>
          <cell r="G5976">
            <v>0</v>
          </cell>
        </row>
        <row r="5977">
          <cell r="A5977" t="str">
            <v>642E00900</v>
          </cell>
          <cell r="C5977" t="str">
            <v>SF</v>
          </cell>
          <cell r="D5977" t="str">
            <v>ISLAND MARKING, TYPE 1</v>
          </cell>
          <cell r="G5977">
            <v>0</v>
          </cell>
        </row>
        <row r="5978">
          <cell r="A5978" t="str">
            <v>642E00901</v>
          </cell>
          <cell r="C5978" t="str">
            <v>SF</v>
          </cell>
          <cell r="D5978" t="str">
            <v>ISLAND MARKING, TYPE 1, AS PER PLAN</v>
          </cell>
          <cell r="G5978">
            <v>0</v>
          </cell>
        </row>
        <row r="5979">
          <cell r="A5979" t="str">
            <v>642E00910</v>
          </cell>
          <cell r="C5979" t="str">
            <v>SF</v>
          </cell>
          <cell r="D5979" t="str">
            <v>ISLAND MARKING</v>
          </cell>
          <cell r="G5979">
            <v>0</v>
          </cell>
        </row>
        <row r="5980">
          <cell r="A5980" t="str">
            <v>642E00912</v>
          </cell>
          <cell r="C5980" t="str">
            <v>SF</v>
          </cell>
          <cell r="D5980" t="str">
            <v>ISLAND MARKING, TYPE 1A</v>
          </cell>
          <cell r="G5980">
            <v>0</v>
          </cell>
        </row>
        <row r="5981">
          <cell r="A5981" t="str">
            <v>642E00913</v>
          </cell>
          <cell r="C5981" t="str">
            <v>SF</v>
          </cell>
          <cell r="D5981" t="str">
            <v>ISLAND MARKING, TYPE 1A, AS PER PLAN</v>
          </cell>
          <cell r="G5981">
            <v>0</v>
          </cell>
        </row>
        <row r="5982">
          <cell r="A5982" t="str">
            <v>642E00990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642E01000</v>
          </cell>
          <cell r="C5983" t="str">
            <v>EACH</v>
          </cell>
          <cell r="D5983" t="str">
            <v>RAILROAD SYMBOL MARKING, TYPE 1</v>
          </cell>
          <cell r="G5983">
            <v>0</v>
          </cell>
        </row>
        <row r="5984">
          <cell r="A5984" t="str">
            <v>642E01001</v>
          </cell>
          <cell r="C5984" t="str">
            <v>EACH</v>
          </cell>
          <cell r="D5984" t="str">
            <v>RAILROAD SYMBOL MARKING, TYPE 1, AS PER PLAN</v>
          </cell>
          <cell r="G5984">
            <v>0</v>
          </cell>
        </row>
        <row r="5985">
          <cell r="A5985" t="str">
            <v>642E01010</v>
          </cell>
          <cell r="C5985" t="str">
            <v>EACH</v>
          </cell>
          <cell r="D5985" t="str">
            <v>RAILROAD SYMBOL MARKING, TYPE 1A</v>
          </cell>
          <cell r="G5985">
            <v>0</v>
          </cell>
        </row>
        <row r="5986">
          <cell r="A5986" t="str">
            <v>642E01011</v>
          </cell>
          <cell r="C5986" t="str">
            <v>EACH</v>
          </cell>
          <cell r="D5986" t="str">
            <v>RAILROAD SYMBOL MARKING, TYPE 1A, AS PER PLAN</v>
          </cell>
          <cell r="G5986">
            <v>0</v>
          </cell>
        </row>
        <row r="5987">
          <cell r="A5987" t="str">
            <v>642E01090</v>
          </cell>
          <cell r="C5987" t="str">
            <v>EACH</v>
          </cell>
          <cell r="D5987" t="str">
            <v>SCHOOL SYMBOL MARKING, 72"</v>
          </cell>
          <cell r="G5987">
            <v>0</v>
          </cell>
        </row>
        <row r="5988">
          <cell r="A5988" t="str">
            <v>642E01100</v>
          </cell>
          <cell r="C5988" t="str">
            <v>EACH</v>
          </cell>
          <cell r="D5988" t="str">
            <v>SCHOOL SYMBOL MARKING, 72", TYPE 1</v>
          </cell>
          <cell r="G5988">
            <v>0</v>
          </cell>
        </row>
        <row r="5989">
          <cell r="A5989" t="str">
            <v>642E01106</v>
          </cell>
          <cell r="C5989" t="str">
            <v>EACH</v>
          </cell>
          <cell r="D5989" t="str">
            <v>SCHOOL SYMBOL MARKING, 72", TYPE 1A</v>
          </cell>
          <cell r="G5989">
            <v>0</v>
          </cell>
        </row>
        <row r="5990">
          <cell r="A5990" t="str">
            <v>642E01108</v>
          </cell>
          <cell r="C5990" t="str">
            <v>EACH</v>
          </cell>
          <cell r="D5990" t="str">
            <v>SCHOOL SYMBOL MARKING, 96"</v>
          </cell>
          <cell r="G5990">
            <v>0</v>
          </cell>
        </row>
        <row r="5991">
          <cell r="A5991" t="str">
            <v>642E01110</v>
          </cell>
          <cell r="C5991" t="str">
            <v>EACH</v>
          </cell>
          <cell r="D5991" t="str">
            <v>SCHOOL SYMBOL MARKING, 96", TYPE 1</v>
          </cell>
          <cell r="G5991">
            <v>0</v>
          </cell>
        </row>
        <row r="5992">
          <cell r="A5992" t="str">
            <v>642E01111</v>
          </cell>
          <cell r="C5992" t="str">
            <v>EACH</v>
          </cell>
          <cell r="D5992" t="str">
            <v>SCHOOL SYMBOL MARKING, 96", TYPE 1, AS PER PLAN</v>
          </cell>
          <cell r="G5992">
            <v>0</v>
          </cell>
        </row>
        <row r="5993">
          <cell r="A5993" t="str">
            <v>642E01116</v>
          </cell>
          <cell r="C5993" t="str">
            <v>EACH</v>
          </cell>
          <cell r="D5993" t="str">
            <v>SCHOOL SYMBOL MARKING, 96", TYPE 1A</v>
          </cell>
          <cell r="G5993">
            <v>0</v>
          </cell>
        </row>
        <row r="5994">
          <cell r="A5994" t="str">
            <v>642E01117</v>
          </cell>
          <cell r="C5994" t="str">
            <v>EACH</v>
          </cell>
          <cell r="D5994" t="str">
            <v>SCHOOL SYMBOL MARKING, 96", TYPE 1A, AS PER PLAN</v>
          </cell>
          <cell r="G5994">
            <v>0</v>
          </cell>
        </row>
        <row r="5995">
          <cell r="A5995" t="str">
            <v>642E01120</v>
          </cell>
          <cell r="C5995" t="str">
            <v>EACH</v>
          </cell>
          <cell r="D5995" t="str">
            <v>SCHOOL SYMBOL MARKING, 120"</v>
          </cell>
          <cell r="G5995">
            <v>0</v>
          </cell>
        </row>
        <row r="5996">
          <cell r="A5996" t="str">
            <v>642E01124</v>
          </cell>
          <cell r="C5996" t="str">
            <v>EACH</v>
          </cell>
          <cell r="D5996" t="str">
            <v>SCHOOL SYMBOL MARKING, 120", TYPE 1</v>
          </cell>
          <cell r="G5996">
            <v>0</v>
          </cell>
        </row>
        <row r="5997">
          <cell r="A5997" t="str">
            <v>642E01125</v>
          </cell>
          <cell r="C5997" t="str">
            <v>EACH</v>
          </cell>
          <cell r="D5997" t="str">
            <v>SCHOOL SYMBOL MARKING, 120", TYPE 1, AS PER PLAN</v>
          </cell>
          <cell r="G5997">
            <v>0</v>
          </cell>
        </row>
        <row r="5998">
          <cell r="A5998" t="str">
            <v>642E01130</v>
          </cell>
          <cell r="C5998" t="str">
            <v>EACH</v>
          </cell>
          <cell r="D5998" t="str">
            <v>SCHOOL SYMBOL MARKING, 120", TYPE 1A</v>
          </cell>
          <cell r="G5998">
            <v>0</v>
          </cell>
        </row>
        <row r="5999">
          <cell r="A5999" t="str">
            <v>642E01131</v>
          </cell>
          <cell r="C5999" t="str">
            <v>EACH</v>
          </cell>
          <cell r="D5999" t="str">
            <v>SCHOOL SYMBOL MARKING, 120", TYPE 1A, AS PER PLAN</v>
          </cell>
          <cell r="G5999">
            <v>0</v>
          </cell>
        </row>
        <row r="6000">
          <cell r="A6000" t="str">
            <v>642E01190</v>
          </cell>
          <cell r="C6000" t="str">
            <v>FT</v>
          </cell>
          <cell r="D6000" t="str">
            <v>PARKING LOT STALL MARKING</v>
          </cell>
          <cell r="G6000">
            <v>0</v>
          </cell>
        </row>
        <row r="6001">
          <cell r="A6001" t="str">
            <v>642E01191</v>
          </cell>
          <cell r="C6001" t="str">
            <v>FT</v>
          </cell>
          <cell r="D6001" t="str">
            <v>PARKING LOT STALL MARKING, AS PER PLAN</v>
          </cell>
          <cell r="G6001">
            <v>0</v>
          </cell>
        </row>
        <row r="6002">
          <cell r="A6002" t="str">
            <v>642E01200</v>
          </cell>
          <cell r="C6002" t="str">
            <v>FT</v>
          </cell>
          <cell r="D6002" t="str">
            <v>PARKING LOT STALL MARKING, TYPE 1</v>
          </cell>
          <cell r="G6002">
            <v>0</v>
          </cell>
        </row>
        <row r="6003">
          <cell r="A6003" t="str">
            <v>642E01201</v>
          </cell>
          <cell r="C6003" t="str">
            <v>FT</v>
          </cell>
          <cell r="D6003" t="str">
            <v>PARKING LOT STALL MARKING, TYPE 1, AS PER PLAN</v>
          </cell>
          <cell r="G6003">
            <v>0</v>
          </cell>
        </row>
        <row r="6004">
          <cell r="A6004" t="str">
            <v>642E01210</v>
          </cell>
          <cell r="C6004" t="str">
            <v>FT</v>
          </cell>
          <cell r="D6004" t="str">
            <v>PARKING LOT STALL MARKING, TYPE 1A</v>
          </cell>
          <cell r="G6004">
            <v>0</v>
          </cell>
        </row>
        <row r="6005">
          <cell r="A6005" t="str">
            <v>642E01211</v>
          </cell>
          <cell r="C6005" t="str">
            <v>FT</v>
          </cell>
          <cell r="D6005" t="str">
            <v>PARKING LOT STALL MARKING, TYPE 1, AS PER PLAN</v>
          </cell>
          <cell r="G6005">
            <v>0</v>
          </cell>
        </row>
        <row r="6006">
          <cell r="A6006" t="str">
            <v>642E01290</v>
          </cell>
          <cell r="C6006" t="str">
            <v>EACH</v>
          </cell>
          <cell r="D6006" t="str">
            <v>LANE ARROW</v>
          </cell>
          <cell r="G6006">
            <v>0</v>
          </cell>
        </row>
        <row r="6007">
          <cell r="A6007" t="str">
            <v>642E01291</v>
          </cell>
          <cell r="C6007" t="str">
            <v>EACH</v>
          </cell>
          <cell r="D6007" t="str">
            <v>LANE ARROW, AS PER PLAN</v>
          </cell>
          <cell r="G6007">
            <v>0</v>
          </cell>
        </row>
        <row r="6008">
          <cell r="A6008" t="str">
            <v>642E01300</v>
          </cell>
          <cell r="C6008" t="str">
            <v>EACH</v>
          </cell>
          <cell r="D6008" t="str">
            <v>LANE ARROW, TYPE 1</v>
          </cell>
          <cell r="G6008">
            <v>0</v>
          </cell>
        </row>
        <row r="6009">
          <cell r="A6009" t="str">
            <v>642E01301</v>
          </cell>
          <cell r="C6009" t="str">
            <v>EACH</v>
          </cell>
          <cell r="D6009" t="str">
            <v>LANE ARROW, TYPE 1, AS PER PLAN</v>
          </cell>
          <cell r="G6009">
            <v>0</v>
          </cell>
        </row>
        <row r="6010">
          <cell r="A6010" t="str">
            <v>642E01310</v>
          </cell>
          <cell r="C6010" t="str">
            <v>EACH</v>
          </cell>
          <cell r="D6010" t="str">
            <v>LANE ARROW, TYPE 1A</v>
          </cell>
          <cell r="G6010">
            <v>0</v>
          </cell>
        </row>
        <row r="6011">
          <cell r="A6011" t="str">
            <v>642E01311</v>
          </cell>
          <cell r="C6011" t="str">
            <v>EACH</v>
          </cell>
          <cell r="D6011" t="str">
            <v>LANE ARROW, TYPE 1A, AS PER PLAN</v>
          </cell>
          <cell r="G6011">
            <v>0</v>
          </cell>
        </row>
        <row r="6012">
          <cell r="A6012" t="str">
            <v>642E01312</v>
          </cell>
          <cell r="C6012" t="str">
            <v>EACH</v>
          </cell>
          <cell r="D6012" t="str">
            <v>LANE REDUCTION ARROW, TYPE 1</v>
          </cell>
          <cell r="G6012">
            <v>0</v>
          </cell>
        </row>
        <row r="6013">
          <cell r="A6013" t="str">
            <v>642E01313</v>
          </cell>
          <cell r="C6013" t="str">
            <v>EACH</v>
          </cell>
          <cell r="D6013" t="str">
            <v>LANE REDUCTION ARROW, TYPE 1, AS PER PLAN</v>
          </cell>
          <cell r="G6013">
            <v>0</v>
          </cell>
        </row>
        <row r="6014">
          <cell r="A6014" t="str">
            <v>642E01314</v>
          </cell>
          <cell r="C6014" t="str">
            <v>EACH</v>
          </cell>
          <cell r="D6014" t="str">
            <v>LANE REDUCTION ARROW, TYPE 1A</v>
          </cell>
          <cell r="G6014">
            <v>0</v>
          </cell>
        </row>
        <row r="6015">
          <cell r="A6015" t="str">
            <v>642E01315</v>
          </cell>
          <cell r="C6015" t="str">
            <v>EACH</v>
          </cell>
          <cell r="D6015" t="str">
            <v>LANE REDUCTION ARROW, TYPE 1A, AS PER PLAN</v>
          </cell>
          <cell r="G6015">
            <v>0</v>
          </cell>
        </row>
        <row r="6016">
          <cell r="A6016" t="str">
            <v>642E01320</v>
          </cell>
          <cell r="C6016" t="str">
            <v>EACH</v>
          </cell>
          <cell r="D6016" t="str">
            <v>WRONG WAY ARROW</v>
          </cell>
          <cell r="G6016">
            <v>0</v>
          </cell>
        </row>
        <row r="6017">
          <cell r="A6017" t="str">
            <v>642E01380</v>
          </cell>
          <cell r="C6017" t="str">
            <v>EACH</v>
          </cell>
          <cell r="D6017" t="str">
            <v>WORD ON PAVEMENT, 48"</v>
          </cell>
          <cell r="G6017">
            <v>0</v>
          </cell>
        </row>
        <row r="6018">
          <cell r="A6018" t="str">
            <v>642E01390</v>
          </cell>
          <cell r="C6018" t="str">
            <v>EACH</v>
          </cell>
          <cell r="D6018" t="str">
            <v>WORD ON PAVEMENT, 72"</v>
          </cell>
          <cell r="G6018">
            <v>0</v>
          </cell>
        </row>
        <row r="6019">
          <cell r="A6019" t="str">
            <v>642E01391</v>
          </cell>
          <cell r="C6019" t="str">
            <v>EACH</v>
          </cell>
          <cell r="D6019" t="str">
            <v>WORD ON PAVEMENT, 72", AS PER PLAN</v>
          </cell>
          <cell r="G6019">
            <v>0</v>
          </cell>
        </row>
        <row r="6020">
          <cell r="A6020" t="str">
            <v>642E01400</v>
          </cell>
          <cell r="C6020" t="str">
            <v>EACH</v>
          </cell>
          <cell r="D6020" t="str">
            <v>WORD ON PAVEMENT, 72", TYPE 1</v>
          </cell>
          <cell r="G6020">
            <v>0</v>
          </cell>
        </row>
        <row r="6021">
          <cell r="A6021" t="str">
            <v>642E01401</v>
          </cell>
          <cell r="C6021" t="str">
            <v>EACH</v>
          </cell>
          <cell r="D6021" t="str">
            <v>WORD ON PAVEMENT, 72", TYPE 1, AS PER PLAN</v>
          </cell>
          <cell r="G6021">
            <v>0</v>
          </cell>
        </row>
        <row r="6022">
          <cell r="A6022" t="str">
            <v>642E01406</v>
          </cell>
          <cell r="C6022" t="str">
            <v>EACH</v>
          </cell>
          <cell r="D6022" t="str">
            <v>WORD ON PAVEMENT, 72", TYPE 1A</v>
          </cell>
          <cell r="G6022">
            <v>0</v>
          </cell>
        </row>
        <row r="6023">
          <cell r="A6023" t="str">
            <v>642E01407</v>
          </cell>
          <cell r="C6023" t="str">
            <v>EACH</v>
          </cell>
          <cell r="D6023" t="str">
            <v>WORD ON PAVEMENT, 72", TYPE 1A, AS PER PLAN</v>
          </cell>
          <cell r="G6023">
            <v>0</v>
          </cell>
        </row>
        <row r="6024">
          <cell r="A6024" t="str">
            <v>642E01408</v>
          </cell>
          <cell r="C6024" t="str">
            <v>EACH</v>
          </cell>
          <cell r="D6024" t="str">
            <v>WORD ON PAVEMENT, 96"</v>
          </cell>
          <cell r="G6024">
            <v>0</v>
          </cell>
        </row>
        <row r="6025">
          <cell r="A6025" t="str">
            <v>642E01410</v>
          </cell>
          <cell r="C6025" t="str">
            <v>EACH</v>
          </cell>
          <cell r="D6025" t="str">
            <v>WORD ON PAVEMENT, 96", TYPE 1</v>
          </cell>
          <cell r="G6025">
            <v>0</v>
          </cell>
        </row>
        <row r="6026">
          <cell r="A6026" t="str">
            <v>642E01411</v>
          </cell>
          <cell r="C6026" t="str">
            <v>EACH</v>
          </cell>
          <cell r="D6026" t="str">
            <v>WORD ON PAVEMENT, 96", TYPE 1, AS PER PLAN</v>
          </cell>
          <cell r="G6026">
            <v>0</v>
          </cell>
        </row>
        <row r="6027">
          <cell r="A6027" t="str">
            <v>642E01420</v>
          </cell>
          <cell r="C6027" t="str">
            <v>EACH</v>
          </cell>
          <cell r="D6027" t="str">
            <v>WORD ON PAVEMENT, 96", TYPE 1A</v>
          </cell>
          <cell r="G6027">
            <v>0</v>
          </cell>
        </row>
        <row r="6028">
          <cell r="A6028" t="str">
            <v>642E01421</v>
          </cell>
          <cell r="C6028" t="str">
            <v>EACH</v>
          </cell>
          <cell r="D6028" t="str">
            <v>WORD ON PAVEMENT, 96", TYPE 1A, AS PER PLAN</v>
          </cell>
          <cell r="G6028">
            <v>0</v>
          </cell>
        </row>
        <row r="6029">
          <cell r="A6029" t="str">
            <v>642E01490</v>
          </cell>
          <cell r="C6029" t="str">
            <v>FT</v>
          </cell>
          <cell r="D6029" t="str">
            <v>DOTTED LINE, 4"</v>
          </cell>
          <cell r="G6029">
            <v>0</v>
          </cell>
        </row>
        <row r="6030">
          <cell r="A6030" t="str">
            <v>642E01491</v>
          </cell>
          <cell r="C6030" t="str">
            <v>FT</v>
          </cell>
          <cell r="D6030" t="str">
            <v>DOTTED LINE, 4", AS PER PLAN</v>
          </cell>
          <cell r="G6030">
            <v>0</v>
          </cell>
        </row>
        <row r="6031">
          <cell r="A6031" t="str">
            <v>642E01500</v>
          </cell>
          <cell r="C6031" t="str">
            <v>FT</v>
          </cell>
          <cell r="D6031" t="str">
            <v>DOTTED LINE, 4", TYPE 1</v>
          </cell>
          <cell r="G6031">
            <v>0</v>
          </cell>
        </row>
        <row r="6032">
          <cell r="A6032" t="str">
            <v>642E01501</v>
          </cell>
          <cell r="C6032" t="str">
            <v>FT</v>
          </cell>
          <cell r="D6032" t="str">
            <v>DOTTED LINE, 4", TYPE 1, AS PER PLAN</v>
          </cell>
          <cell r="G6032">
            <v>0</v>
          </cell>
        </row>
        <row r="6033">
          <cell r="A6033" t="str">
            <v>642E01506</v>
          </cell>
          <cell r="C6033" t="str">
            <v>FT</v>
          </cell>
          <cell r="D6033" t="str">
            <v>DOTTED LINE, 4", TYPE 1A</v>
          </cell>
          <cell r="G6033">
            <v>0</v>
          </cell>
        </row>
        <row r="6034">
          <cell r="A6034" t="str">
            <v>642E01507</v>
          </cell>
          <cell r="C6034" t="str">
            <v>FT</v>
          </cell>
          <cell r="D6034" t="str">
            <v>DOTTED LINE, 4", TYPE 1A, AS PER PLAN</v>
          </cell>
          <cell r="G6034">
            <v>0</v>
          </cell>
        </row>
        <row r="6035">
          <cell r="A6035" t="str">
            <v>642E01508</v>
          </cell>
          <cell r="C6035" t="str">
            <v>FT</v>
          </cell>
          <cell r="D6035" t="str">
            <v>DOTTED LINE, 6"</v>
          </cell>
          <cell r="G6035">
            <v>0</v>
          </cell>
        </row>
        <row r="6036">
          <cell r="A6036" t="str">
            <v>642E01509</v>
          </cell>
          <cell r="C6036" t="str">
            <v>FT</v>
          </cell>
          <cell r="D6036" t="str">
            <v>DOTTED LINE, 6", AS PER PLAN</v>
          </cell>
          <cell r="G6036">
            <v>0</v>
          </cell>
        </row>
        <row r="6037">
          <cell r="A6037" t="str">
            <v>642E01510</v>
          </cell>
          <cell r="C6037" t="str">
            <v>FT</v>
          </cell>
          <cell r="D6037" t="str">
            <v>DOTTED LINE, 6", TYPE 1</v>
          </cell>
          <cell r="G6037">
            <v>0</v>
          </cell>
        </row>
        <row r="6038">
          <cell r="A6038" t="str">
            <v>642E01516</v>
          </cell>
          <cell r="C6038" t="str">
            <v>FT</v>
          </cell>
          <cell r="D6038" t="str">
            <v>DOTTED LINE, 6", TYPE 1A</v>
          </cell>
          <cell r="G6038">
            <v>0</v>
          </cell>
        </row>
        <row r="6039">
          <cell r="A6039" t="str">
            <v>642E01517</v>
          </cell>
          <cell r="C6039" t="str">
            <v>FT</v>
          </cell>
          <cell r="D6039" t="str">
            <v>DOTTED LINE, 6", TYPE 1A, AS PER PLAN</v>
          </cell>
          <cell r="G6039">
            <v>0</v>
          </cell>
        </row>
        <row r="6040">
          <cell r="A6040" t="str">
            <v>642E01520</v>
          </cell>
          <cell r="C6040" t="str">
            <v>FT</v>
          </cell>
          <cell r="D6040" t="str">
            <v>DOTTED LINE, 8"</v>
          </cell>
          <cell r="G6040">
            <v>0</v>
          </cell>
        </row>
        <row r="6041">
          <cell r="A6041" t="str">
            <v>642E01522</v>
          </cell>
          <cell r="C6041" t="str">
            <v>FT</v>
          </cell>
          <cell r="D6041" t="str">
            <v>DOTTED LINE, 8", TYPE 1</v>
          </cell>
          <cell r="G6041">
            <v>0</v>
          </cell>
        </row>
        <row r="6042">
          <cell r="A6042" t="str">
            <v>642E01523</v>
          </cell>
          <cell r="C6042" t="str">
            <v>FT</v>
          </cell>
          <cell r="D6042" t="str">
            <v>DOTTED LINE, 8", TYPE 1, AS PER PLAN</v>
          </cell>
          <cell r="G6042">
            <v>0</v>
          </cell>
        </row>
        <row r="6043">
          <cell r="A6043" t="str">
            <v>642E01530</v>
          </cell>
          <cell r="C6043" t="str">
            <v>FT</v>
          </cell>
          <cell r="D6043" t="str">
            <v>DOTTED LINE, 8", TYPE 1A</v>
          </cell>
          <cell r="G6043">
            <v>0</v>
          </cell>
        </row>
        <row r="6044">
          <cell r="A6044" t="str">
            <v>642E01531</v>
          </cell>
          <cell r="C6044" t="str">
            <v>FT</v>
          </cell>
          <cell r="D6044" t="str">
            <v>DOTTED LINE, 8", TYPE 1A, AS PER PLAN</v>
          </cell>
          <cell r="G6044">
            <v>0</v>
          </cell>
        </row>
        <row r="6045">
          <cell r="A6045" t="str">
            <v>642E01550</v>
          </cell>
          <cell r="C6045" t="str">
            <v>FT</v>
          </cell>
          <cell r="D6045" t="str">
            <v>DOTTED LINE, 12"</v>
          </cell>
          <cell r="G6045">
            <v>0</v>
          </cell>
        </row>
        <row r="6046">
          <cell r="A6046" t="str">
            <v>642E01551</v>
          </cell>
          <cell r="C6046" t="str">
            <v>FT</v>
          </cell>
          <cell r="D6046" t="str">
            <v>DOTTED LINE, 12", AS PER PLAN</v>
          </cell>
          <cell r="G6046">
            <v>0</v>
          </cell>
        </row>
        <row r="6047">
          <cell r="A6047" t="str">
            <v>642E01560</v>
          </cell>
          <cell r="C6047" t="str">
            <v>FT</v>
          </cell>
          <cell r="D6047" t="str">
            <v>DOTTED LINE, 12", TYPE 1</v>
          </cell>
          <cell r="G6047">
            <v>0</v>
          </cell>
        </row>
        <row r="6048">
          <cell r="A6048" t="str">
            <v>642E01570</v>
          </cell>
          <cell r="C6048" t="str">
            <v>FT</v>
          </cell>
          <cell r="D6048" t="str">
            <v>DOTTED LINE, 12", TYPE 1A</v>
          </cell>
          <cell r="G6048">
            <v>0</v>
          </cell>
        </row>
        <row r="6049">
          <cell r="A6049" t="str">
            <v>642E01600</v>
          </cell>
          <cell r="C6049" t="str">
            <v>EACH</v>
          </cell>
          <cell r="D6049" t="str">
            <v>BIKE LANE SYMBOL MARKING</v>
          </cell>
          <cell r="G6049">
            <v>0</v>
          </cell>
        </row>
        <row r="6050">
          <cell r="A6050" t="str">
            <v>642E01602</v>
          </cell>
          <cell r="C6050" t="str">
            <v>EACH</v>
          </cell>
          <cell r="D6050" t="str">
            <v>BIKE LANE SYMBOL MARKING, TYPE 1</v>
          </cell>
          <cell r="G6050">
            <v>0</v>
          </cell>
        </row>
        <row r="6051">
          <cell r="A6051" t="str">
            <v>642E01610</v>
          </cell>
          <cell r="C6051" t="str">
            <v>EACH</v>
          </cell>
          <cell r="D6051" t="str">
            <v>BIKE LANE SYMBOL MARKING, TYPE 1A</v>
          </cell>
          <cell r="G6051">
            <v>0</v>
          </cell>
        </row>
        <row r="6052">
          <cell r="A6052" t="str">
            <v>642E01650</v>
          </cell>
          <cell r="C6052" t="str">
            <v>EACH</v>
          </cell>
          <cell r="D6052" t="str">
            <v>BIKE LANE ARROW, TYPE 1</v>
          </cell>
          <cell r="G6052">
            <v>0</v>
          </cell>
        </row>
        <row r="6053">
          <cell r="A6053" t="str">
            <v>642E01700</v>
          </cell>
          <cell r="C6053" t="str">
            <v>EACH</v>
          </cell>
          <cell r="D6053" t="str">
            <v>HANDICAP SYMBOL MARKING</v>
          </cell>
          <cell r="G6053">
            <v>0</v>
          </cell>
        </row>
        <row r="6054">
          <cell r="A6054" t="str">
            <v>642E01701</v>
          </cell>
          <cell r="C6054" t="str">
            <v>EACH</v>
          </cell>
          <cell r="D6054" t="str">
            <v>HANDICAP SYMBOL MARKING, AS PER PLAN</v>
          </cell>
          <cell r="G6054">
            <v>0</v>
          </cell>
        </row>
        <row r="6055">
          <cell r="A6055" t="str">
            <v>642E01702</v>
          </cell>
          <cell r="C6055" t="str">
            <v>EACH</v>
          </cell>
          <cell r="D6055" t="str">
            <v>HANDICAP SYMBOL MARKING, TYPE 1</v>
          </cell>
          <cell r="G6055">
            <v>0</v>
          </cell>
        </row>
        <row r="6056">
          <cell r="A6056" t="str">
            <v>642E01703</v>
          </cell>
          <cell r="C6056" t="str">
            <v>EACH</v>
          </cell>
          <cell r="D6056" t="str">
            <v>HANDICAP SYMBOL MARKING, TYPE 1, AS PER PLAN</v>
          </cell>
          <cell r="G6056">
            <v>0</v>
          </cell>
        </row>
        <row r="6057">
          <cell r="A6057" t="str">
            <v>642E01710</v>
          </cell>
          <cell r="C6057" t="str">
            <v>EACH</v>
          </cell>
          <cell r="D6057" t="str">
            <v>HANDICAP SYMBOL MARKING, TYPE 1A</v>
          </cell>
          <cell r="G6057">
            <v>0</v>
          </cell>
        </row>
        <row r="6058">
          <cell r="A6058" t="str">
            <v>642E01800</v>
          </cell>
          <cell r="C6058" t="str">
            <v>EACH</v>
          </cell>
          <cell r="D6058" t="str">
            <v>PREFERENTIAL LANE MARKING</v>
          </cell>
          <cell r="G6058">
            <v>0</v>
          </cell>
        </row>
        <row r="6059">
          <cell r="A6059" t="str">
            <v>642E19000</v>
          </cell>
          <cell r="C6059" t="str">
            <v>EACH</v>
          </cell>
          <cell r="D6059" t="str">
            <v>SHARED LANE MARKING, TYPE 1</v>
          </cell>
          <cell r="G6059">
            <v>0</v>
          </cell>
        </row>
        <row r="6060">
          <cell r="A6060" t="str">
            <v>642E19010</v>
          </cell>
          <cell r="C6060" t="str">
            <v>EACH</v>
          </cell>
          <cell r="D6060" t="str">
            <v>SHARED LANE MARKING, TYPE 1A</v>
          </cell>
          <cell r="G6060">
            <v>0</v>
          </cell>
        </row>
        <row r="6061">
          <cell r="A6061" t="str">
            <v>642E20000</v>
          </cell>
          <cell r="C6061" t="str">
            <v>LS</v>
          </cell>
          <cell r="D6061" t="str">
            <v>TWO-WAY RADIO EQUIPMENT</v>
          </cell>
          <cell r="G6061">
            <v>0</v>
          </cell>
        </row>
        <row r="6062">
          <cell r="A6062" t="str">
            <v>642E20800</v>
          </cell>
          <cell r="C6062" t="str">
            <v>FT</v>
          </cell>
          <cell r="D6062" t="str">
            <v>YIELD LINE</v>
          </cell>
          <cell r="G6062">
            <v>0</v>
          </cell>
        </row>
        <row r="6063">
          <cell r="A6063" t="str">
            <v>642E20802</v>
          </cell>
          <cell r="C6063" t="str">
            <v>FT</v>
          </cell>
          <cell r="D6063" t="str">
            <v>YIELD LINE, TYPE 1</v>
          </cell>
          <cell r="G6063">
            <v>0</v>
          </cell>
        </row>
        <row r="6064">
          <cell r="A6064" t="str">
            <v>642E20810</v>
          </cell>
          <cell r="C6064" t="str">
            <v>FT</v>
          </cell>
          <cell r="D6064" t="str">
            <v>YIELD LINE, TYPE 1A</v>
          </cell>
          <cell r="G6064">
            <v>0</v>
          </cell>
        </row>
        <row r="6065">
          <cell r="A6065" t="str">
            <v>642E30000</v>
          </cell>
          <cell r="C6065" t="str">
            <v>FT</v>
          </cell>
          <cell r="D6065" t="str">
            <v>REMOVAL OF PAVEMENT MARKING</v>
          </cell>
          <cell r="G6065">
            <v>0</v>
          </cell>
        </row>
        <row r="6066">
          <cell r="A6066" t="str">
            <v>642E30001</v>
          </cell>
          <cell r="C6066" t="str">
            <v>FT</v>
          </cell>
          <cell r="D6066" t="str">
            <v>REMOVAL OF PAVEMENT MARKING, AS PER PLAN</v>
          </cell>
          <cell r="G6066">
            <v>0</v>
          </cell>
        </row>
        <row r="6067">
          <cell r="A6067" t="str">
            <v>642E30010</v>
          </cell>
          <cell r="C6067" t="str">
            <v>SF</v>
          </cell>
          <cell r="D6067" t="str">
            <v>REMOVAL OF PAVEMENT MARKING</v>
          </cell>
          <cell r="G6067">
            <v>0</v>
          </cell>
        </row>
        <row r="6068">
          <cell r="A6068" t="str">
            <v>642E30020</v>
          </cell>
          <cell r="C6068" t="str">
            <v>EACH</v>
          </cell>
          <cell r="D6068" t="str">
            <v>REMOVAL OF PAVEMENT MARKING</v>
          </cell>
          <cell r="G6068">
            <v>0</v>
          </cell>
        </row>
        <row r="6069">
          <cell r="A6069" t="str">
            <v>642E30030</v>
          </cell>
          <cell r="C6069" t="str">
            <v>MILE</v>
          </cell>
          <cell r="D6069" t="str">
            <v>REMOVAL OF PAVEMENT MARKING</v>
          </cell>
          <cell r="G6069">
            <v>0</v>
          </cell>
        </row>
        <row r="6070">
          <cell r="A6070" t="str">
            <v>642E30031</v>
          </cell>
          <cell r="C6070" t="str">
            <v>MILE</v>
          </cell>
          <cell r="D6070" t="str">
            <v>REMOVAL OF PAVEMENT MARKING, AS PER PLAN</v>
          </cell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C6078" t="str">
            <v>SF</v>
          </cell>
          <cell r="D6078" t="str">
            <v>GREEN COLORED PAVEMENT FOR BIKE LANES,TYPE 1</v>
          </cell>
          <cell r="G6078">
            <v>0</v>
          </cell>
        </row>
        <row r="6079">
          <cell r="A6079" t="str">
            <v>642E60010</v>
          </cell>
          <cell r="C6079" t="str">
            <v>SF</v>
          </cell>
          <cell r="D6079" t="str">
            <v>GREEN COLORED PAVEMENT FOR BIKE LANES,TYPE 1A</v>
          </cell>
          <cell r="G6079">
            <v>0</v>
          </cell>
        </row>
        <row r="6080">
          <cell r="A6080" t="str">
            <v>643E00100</v>
          </cell>
          <cell r="C6080" t="str">
            <v>MILE</v>
          </cell>
          <cell r="D6080" t="str">
            <v>EDGE LINE, 4"</v>
          </cell>
          <cell r="G6080">
            <v>0</v>
          </cell>
        </row>
        <row r="6081">
          <cell r="A6081" t="str">
            <v>643E00101</v>
          </cell>
          <cell r="C6081" t="str">
            <v>MILE</v>
          </cell>
          <cell r="D6081" t="str">
            <v>EDGE LINE, 4", AS PER PLAN</v>
          </cell>
          <cell r="G6081">
            <v>0</v>
          </cell>
        </row>
        <row r="6082">
          <cell r="A6082" t="str">
            <v>643E00104</v>
          </cell>
          <cell r="C6082" t="str">
            <v>MILE</v>
          </cell>
          <cell r="D6082" t="str">
            <v>EDGE LINE, 6"</v>
          </cell>
          <cell r="G6082">
            <v>0</v>
          </cell>
        </row>
        <row r="6083">
          <cell r="A6083" t="str">
            <v>643E00105</v>
          </cell>
          <cell r="C6083" t="str">
            <v>MILE</v>
          </cell>
          <cell r="D6083" t="str">
            <v>EDGE LINE, 6", AS PER PLAN</v>
          </cell>
          <cell r="G6083">
            <v>0</v>
          </cell>
        </row>
        <row r="6084">
          <cell r="A6084" t="str">
            <v>643E00200</v>
          </cell>
          <cell r="C6084" t="str">
            <v>MILE</v>
          </cell>
          <cell r="D6084" t="str">
            <v>LANE LINE, 4"</v>
          </cell>
          <cell r="G6084">
            <v>0</v>
          </cell>
        </row>
        <row r="6085">
          <cell r="A6085" t="str">
            <v>643E00201</v>
          </cell>
          <cell r="C6085" t="str">
            <v>MILE</v>
          </cell>
          <cell r="D6085" t="str">
            <v>LANE LINE, 4", AS PER PLAN</v>
          </cell>
          <cell r="G6085">
            <v>0</v>
          </cell>
        </row>
        <row r="6086">
          <cell r="A6086" t="str">
            <v>643E00204</v>
          </cell>
          <cell r="C6086" t="str">
            <v>MILE</v>
          </cell>
          <cell r="D6086" t="str">
            <v>LANE LINE, 6"</v>
          </cell>
          <cell r="G6086">
            <v>0</v>
          </cell>
        </row>
        <row r="6087">
          <cell r="A6087" t="str">
            <v>643E00205</v>
          </cell>
          <cell r="C6087" t="str">
            <v>MILE</v>
          </cell>
          <cell r="D6087" t="str">
            <v>LANE LINE, 6", AS PER PLAN</v>
          </cell>
          <cell r="G6087">
            <v>0</v>
          </cell>
        </row>
        <row r="6088">
          <cell r="A6088" t="str">
            <v>643E00300</v>
          </cell>
          <cell r="C6088" t="str">
            <v>MILE</v>
          </cell>
          <cell r="D6088" t="str">
            <v>CENTER LINE</v>
          </cell>
          <cell r="G6088">
            <v>0</v>
          </cell>
        </row>
        <row r="6089">
          <cell r="A6089" t="str">
            <v>643E00301</v>
          </cell>
          <cell r="C6089" t="str">
            <v>MILE</v>
          </cell>
          <cell r="D6089" t="str">
            <v>CENTER LINE, AS PER PLAN</v>
          </cell>
          <cell r="G6089">
            <v>0</v>
          </cell>
        </row>
        <row r="6090">
          <cell r="A6090" t="str">
            <v>643E00400</v>
          </cell>
          <cell r="C6090" t="str">
            <v>FT</v>
          </cell>
          <cell r="D6090" t="str">
            <v>CHANNELIZING LINE, 8"</v>
          </cell>
          <cell r="G6090">
            <v>0</v>
          </cell>
        </row>
        <row r="6091">
          <cell r="A6091" t="str">
            <v>643E00401</v>
          </cell>
          <cell r="C6091" t="str">
            <v>FT</v>
          </cell>
          <cell r="D6091" t="str">
            <v>CHANNELIZING LINE, 8", AS PER PLAN</v>
          </cell>
          <cell r="G6091">
            <v>0</v>
          </cell>
        </row>
        <row r="6092">
          <cell r="A6092" t="str">
            <v>643E00404</v>
          </cell>
          <cell r="C6092" t="str">
            <v>FT</v>
          </cell>
          <cell r="D6092" t="str">
            <v>CHANNELIZING LINE, 12"</v>
          </cell>
          <cell r="G6092">
            <v>0</v>
          </cell>
        </row>
        <row r="6093">
          <cell r="A6093" t="str">
            <v>643E00405</v>
          </cell>
          <cell r="C6093" t="str">
            <v>FT</v>
          </cell>
          <cell r="D6093" t="str">
            <v>CHANNELIZING LINE, 12", AS PER PLAN</v>
          </cell>
          <cell r="G6093">
            <v>0</v>
          </cell>
        </row>
        <row r="6094">
          <cell r="A6094" t="str">
            <v>643E00500</v>
          </cell>
          <cell r="C6094" t="str">
            <v>FT</v>
          </cell>
          <cell r="D6094" t="str">
            <v>STOP LINE</v>
          </cell>
          <cell r="G6094">
            <v>0</v>
          </cell>
        </row>
        <row r="6095">
          <cell r="A6095" t="str">
            <v>643E00501</v>
          </cell>
          <cell r="C6095" t="str">
            <v>FT</v>
          </cell>
          <cell r="D6095" t="str">
            <v>STOP LINE, AS PER PLAN</v>
          </cell>
          <cell r="G6095">
            <v>0</v>
          </cell>
        </row>
        <row r="6096">
          <cell r="A6096" t="str">
            <v>643E00600</v>
          </cell>
          <cell r="C6096" t="str">
            <v>FT</v>
          </cell>
          <cell r="D6096" t="str">
            <v>CROSSWALK LINE</v>
          </cell>
          <cell r="G6096">
            <v>0</v>
          </cell>
        </row>
        <row r="6097">
          <cell r="A6097" t="str">
            <v>643E00601</v>
          </cell>
          <cell r="C6097" t="str">
            <v>FT</v>
          </cell>
          <cell r="D6097" t="str">
            <v>CROSSWALK LINE, AS PER PLAN</v>
          </cell>
          <cell r="G6097">
            <v>0</v>
          </cell>
        </row>
        <row r="6098">
          <cell r="A6098" t="str">
            <v>643E00700</v>
          </cell>
          <cell r="C6098" t="str">
            <v>FT</v>
          </cell>
          <cell r="D6098" t="str">
            <v>TRANSVERSE/DIAGONAL LINE</v>
          </cell>
          <cell r="G6098">
            <v>0</v>
          </cell>
        </row>
        <row r="6099">
          <cell r="A6099" t="str">
            <v>643E00701</v>
          </cell>
          <cell r="C6099" t="str">
            <v>FT</v>
          </cell>
          <cell r="D6099" t="str">
            <v>TRANSVERSE/DIAGONAL LINE, AS PER PLAN</v>
          </cell>
          <cell r="G6099">
            <v>0</v>
          </cell>
        </row>
        <row r="6100">
          <cell r="A6100" t="str">
            <v>643E00720</v>
          </cell>
          <cell r="C6100" t="str">
            <v>FT</v>
          </cell>
          <cell r="D6100" t="str">
            <v>CHEVRON MARKING</v>
          </cell>
          <cell r="G6100">
            <v>0</v>
          </cell>
        </row>
        <row r="6101">
          <cell r="A6101" t="str">
            <v>643E00721</v>
          </cell>
          <cell r="C6101" t="str">
            <v>FT</v>
          </cell>
          <cell r="D6101" t="str">
            <v>CHEVRON MARKING, AS PER PLAN</v>
          </cell>
          <cell r="G6101">
            <v>0</v>
          </cell>
        </row>
        <row r="6102">
          <cell r="A6102" t="str">
            <v>643E00800</v>
          </cell>
          <cell r="C6102" t="str">
            <v>FT</v>
          </cell>
          <cell r="D6102" t="str">
            <v>CURB MARKING</v>
          </cell>
          <cell r="G6102">
            <v>0</v>
          </cell>
        </row>
        <row r="6103">
          <cell r="A6103" t="str">
            <v>643E00801</v>
          </cell>
          <cell r="C6103" t="str">
            <v>FT</v>
          </cell>
          <cell r="D6103" t="str">
            <v>CURB MARKING, AS PER PLAN</v>
          </cell>
          <cell r="G6103">
            <v>0</v>
          </cell>
        </row>
        <row r="6104">
          <cell r="A6104" t="str">
            <v>643E00900</v>
          </cell>
          <cell r="C6104" t="str">
            <v>SF</v>
          </cell>
          <cell r="D6104" t="str">
            <v>ISLAND MARKING</v>
          </cell>
          <cell r="G6104">
            <v>0</v>
          </cell>
        </row>
        <row r="6105">
          <cell r="A6105" t="str">
            <v>643E00901</v>
          </cell>
          <cell r="C6105" t="str">
            <v>SF</v>
          </cell>
          <cell r="D6105" t="str">
            <v>ISLAND MARKING, AS PER PLAN</v>
          </cell>
          <cell r="G6105">
            <v>0</v>
          </cell>
        </row>
        <row r="6106">
          <cell r="A6106" t="str">
            <v>643E01000</v>
          </cell>
          <cell r="C6106" t="str">
            <v>EACH</v>
          </cell>
          <cell r="D6106" t="str">
            <v>RAILROAD SYMBOL MARKING</v>
          </cell>
          <cell r="G6106">
            <v>0</v>
          </cell>
        </row>
        <row r="6107">
          <cell r="A6107" t="str">
            <v>643E01001</v>
          </cell>
          <cell r="C6107" t="str">
            <v>EACH</v>
          </cell>
          <cell r="D6107" t="str">
            <v>RAILROAD SYMBOL MARKING, AS PER PLAN</v>
          </cell>
          <cell r="G6107">
            <v>0</v>
          </cell>
        </row>
        <row r="6108">
          <cell r="A6108" t="str">
            <v>643E01100</v>
          </cell>
          <cell r="C6108" t="str">
            <v>EACH</v>
          </cell>
          <cell r="D6108" t="str">
            <v>SCHOOL SYMBOL MARKING, 72"</v>
          </cell>
          <cell r="G6108">
            <v>0</v>
          </cell>
        </row>
        <row r="6109">
          <cell r="A6109" t="str">
            <v>643E01101</v>
          </cell>
          <cell r="C6109" t="str">
            <v>EACH</v>
          </cell>
          <cell r="D6109" t="str">
            <v>SCHOOL SYMBOL MARKING, 72", AS PER PLAN</v>
          </cell>
          <cell r="G6109">
            <v>0</v>
          </cell>
        </row>
        <row r="6110">
          <cell r="A6110" t="str">
            <v>643E01110</v>
          </cell>
          <cell r="C6110" t="str">
            <v>EACH</v>
          </cell>
          <cell r="D6110" t="str">
            <v>SCHOOL SYMBOL MARKING, 96"</v>
          </cell>
          <cell r="G6110">
            <v>0</v>
          </cell>
        </row>
        <row r="6111">
          <cell r="A6111" t="str">
            <v>643E01111</v>
          </cell>
          <cell r="C6111" t="str">
            <v>EACH</v>
          </cell>
          <cell r="D6111" t="str">
            <v>SCHOOL SYMBOL MARKING, 96", AS PER PLAN</v>
          </cell>
          <cell r="G6111">
            <v>0</v>
          </cell>
        </row>
        <row r="6112">
          <cell r="A6112" t="str">
            <v>643E01120</v>
          </cell>
          <cell r="C6112" t="str">
            <v>EACH</v>
          </cell>
          <cell r="D6112" t="str">
            <v>SCHOOL SYMBOL MARKING, 120"</v>
          </cell>
          <cell r="G6112">
            <v>0</v>
          </cell>
        </row>
        <row r="6113">
          <cell r="A6113" t="str">
            <v>643E01121</v>
          </cell>
          <cell r="C6113" t="str">
            <v>EACH</v>
          </cell>
          <cell r="D6113" t="str">
            <v>SCHOOL SYMBOL MARKING, 120", AS PER PLAN</v>
          </cell>
          <cell r="G6113">
            <v>0</v>
          </cell>
        </row>
        <row r="6114">
          <cell r="A6114" t="str">
            <v>643E01200</v>
          </cell>
          <cell r="C6114" t="str">
            <v>FT</v>
          </cell>
          <cell r="D6114" t="str">
            <v>PARKING LOT STALL MARKING</v>
          </cell>
          <cell r="G6114">
            <v>0</v>
          </cell>
        </row>
        <row r="6115">
          <cell r="A6115" t="str">
            <v>643E01201</v>
          </cell>
          <cell r="C6115" t="str">
            <v>FT</v>
          </cell>
          <cell r="D6115" t="str">
            <v>PARKING LOT STALL MARKING, AS PER PLAN</v>
          </cell>
          <cell r="G6115">
            <v>0</v>
          </cell>
        </row>
        <row r="6116">
          <cell r="A6116" t="str">
            <v>643E01300</v>
          </cell>
          <cell r="C6116" t="str">
            <v>EACH</v>
          </cell>
          <cell r="D6116" t="str">
            <v>LANE ARROW</v>
          </cell>
          <cell r="G6116">
            <v>0</v>
          </cell>
        </row>
        <row r="6117">
          <cell r="A6117" t="str">
            <v>643E01301</v>
          </cell>
          <cell r="C6117" t="str">
            <v>EACH</v>
          </cell>
          <cell r="D6117" t="str">
            <v>LANE ARROW, AS PER PLAN</v>
          </cell>
          <cell r="G6117">
            <v>0</v>
          </cell>
        </row>
        <row r="6118">
          <cell r="A6118" t="str">
            <v>643E01310</v>
          </cell>
          <cell r="C6118" t="str">
            <v>EACH</v>
          </cell>
          <cell r="D6118" t="str">
            <v>WRONG WAY ARROW</v>
          </cell>
          <cell r="G6118">
            <v>0</v>
          </cell>
        </row>
        <row r="6119">
          <cell r="A6119" t="str">
            <v>643E01400</v>
          </cell>
          <cell r="C6119" t="str">
            <v>EACH</v>
          </cell>
          <cell r="D6119" t="str">
            <v>WORD ON PAVEMENT, 72"</v>
          </cell>
          <cell r="G6119">
            <v>0</v>
          </cell>
        </row>
        <row r="6120">
          <cell r="A6120" t="str">
            <v>643E01401</v>
          </cell>
          <cell r="C6120" t="str">
            <v>EACH</v>
          </cell>
          <cell r="D6120" t="str">
            <v>WORD ON PAVEMENT, 72", AS PER PLAN</v>
          </cell>
          <cell r="G6120">
            <v>0</v>
          </cell>
        </row>
        <row r="6121">
          <cell r="A6121" t="str">
            <v>643E01410</v>
          </cell>
          <cell r="C6121" t="str">
            <v>EACH</v>
          </cell>
          <cell r="D6121" t="str">
            <v>WORD ON PAVEMENT, 96"</v>
          </cell>
          <cell r="G6121">
            <v>0</v>
          </cell>
        </row>
        <row r="6122">
          <cell r="A6122" t="str">
            <v>643E01411</v>
          </cell>
          <cell r="C6122" t="str">
            <v>EACH</v>
          </cell>
          <cell r="D6122" t="str">
            <v>WORD ON PAVEMENT, 96", AS PER PLAN</v>
          </cell>
          <cell r="G6122">
            <v>0</v>
          </cell>
        </row>
        <row r="6123">
          <cell r="A6123" t="str">
            <v>643E01500</v>
          </cell>
          <cell r="C6123" t="str">
            <v>FT</v>
          </cell>
          <cell r="D6123" t="str">
            <v>DOTTED LINE, 4"</v>
          </cell>
          <cell r="G6123">
            <v>0</v>
          </cell>
        </row>
        <row r="6124">
          <cell r="A6124" t="str">
            <v>643E01501</v>
          </cell>
          <cell r="C6124" t="str">
            <v>FT</v>
          </cell>
          <cell r="D6124" t="str">
            <v>DOTTED LINE, 4", AS PER PLAN</v>
          </cell>
          <cell r="G6124">
            <v>0</v>
          </cell>
        </row>
        <row r="6125">
          <cell r="A6125" t="str">
            <v>643E01510</v>
          </cell>
          <cell r="C6125" t="str">
            <v>FT</v>
          </cell>
          <cell r="D6125" t="str">
            <v>DOTTED LINE, 6"</v>
          </cell>
          <cell r="G6125">
            <v>0</v>
          </cell>
        </row>
        <row r="6126">
          <cell r="A6126" t="str">
            <v>643E01511</v>
          </cell>
          <cell r="C6126" t="str">
            <v>FT</v>
          </cell>
          <cell r="D6126" t="str">
            <v>DOTTED LINE, 6", AS PER PLAN</v>
          </cell>
          <cell r="G6126">
            <v>0</v>
          </cell>
        </row>
        <row r="6127">
          <cell r="A6127" t="str">
            <v>643E01550</v>
          </cell>
          <cell r="C6127" t="str">
            <v>FT</v>
          </cell>
          <cell r="D6127" t="str">
            <v>DOTTED LINE, 12"</v>
          </cell>
          <cell r="G6127">
            <v>0</v>
          </cell>
        </row>
        <row r="6128">
          <cell r="A6128" t="str">
            <v>643E01551</v>
          </cell>
          <cell r="C6128" t="str">
            <v>FT</v>
          </cell>
          <cell r="D6128" t="str">
            <v>DOTTED LINE, 12", AS PER PLAN</v>
          </cell>
          <cell r="G6128">
            <v>0</v>
          </cell>
        </row>
        <row r="6129">
          <cell r="A6129" t="str">
            <v>643E01600</v>
          </cell>
          <cell r="C6129" t="str">
            <v>EACH</v>
          </cell>
          <cell r="D6129" t="str">
            <v>HANDICAP SYMBOL MARKING</v>
          </cell>
          <cell r="G6129">
            <v>0</v>
          </cell>
        </row>
        <row r="6130">
          <cell r="A6130" t="str">
            <v>643E01601</v>
          </cell>
          <cell r="C6130" t="str">
            <v>EACH</v>
          </cell>
          <cell r="D6130" t="str">
            <v>HANDICAP SYMBOL MARKING, AS PER PLAN</v>
          </cell>
          <cell r="G6130">
            <v>0</v>
          </cell>
        </row>
        <row r="6131">
          <cell r="A6131" t="str">
            <v>643E01602</v>
          </cell>
          <cell r="C6131" t="str">
            <v>EACH</v>
          </cell>
          <cell r="D6131" t="str">
            <v>BIKE LANE SYMBOL MARKING</v>
          </cell>
          <cell r="G6131">
            <v>0</v>
          </cell>
        </row>
        <row r="6132">
          <cell r="A6132" t="str">
            <v>643E19000</v>
          </cell>
          <cell r="C6132" t="str">
            <v>EACH</v>
          </cell>
          <cell r="D6132" t="str">
            <v>SHARED LANE MARKING</v>
          </cell>
          <cell r="G6132">
            <v>0</v>
          </cell>
        </row>
        <row r="6133">
          <cell r="A6133" t="str">
            <v>643E20000</v>
          </cell>
          <cell r="C6133" t="str">
            <v>LS</v>
          </cell>
          <cell r="D6133" t="str">
            <v>TWO-WAY RADIO EQUIPMENT</v>
          </cell>
          <cell r="G6133">
            <v>0</v>
          </cell>
        </row>
        <row r="6134">
          <cell r="A6134" t="str">
            <v>643E20802</v>
          </cell>
          <cell r="C6134" t="str">
            <v>FT</v>
          </cell>
          <cell r="D6134" t="str">
            <v>YIELD LINE</v>
          </cell>
          <cell r="G6134">
            <v>0</v>
          </cell>
        </row>
        <row r="6135">
          <cell r="A6135" t="str">
            <v>643E30000</v>
          </cell>
          <cell r="C6135" t="str">
            <v>FT</v>
          </cell>
          <cell r="D6135" t="str">
            <v>REMOVAL OF PAVEMENT MARKING</v>
          </cell>
          <cell r="G6135">
            <v>0</v>
          </cell>
        </row>
        <row r="6136">
          <cell r="A6136" t="str">
            <v>643E30010</v>
          </cell>
          <cell r="C6136" t="str">
            <v>SF</v>
          </cell>
          <cell r="D6136" t="str">
            <v>REMOVAL OF PAVEMENT MARKING</v>
          </cell>
          <cell r="G6136">
            <v>0</v>
          </cell>
        </row>
        <row r="6137">
          <cell r="A6137" t="str">
            <v>643E30020</v>
          </cell>
          <cell r="C6137" t="str">
            <v>EACH</v>
          </cell>
          <cell r="D6137" t="str">
            <v>REMOVAL OF PAVEMENT MARKING</v>
          </cell>
          <cell r="G6137">
            <v>0</v>
          </cell>
        </row>
        <row r="6138">
          <cell r="A6138" t="str">
            <v>643E30030</v>
          </cell>
          <cell r="C6138" t="str">
            <v>MILE</v>
          </cell>
          <cell r="D6138" t="str">
            <v>REMOVAL OF PAVEMENT MARKING</v>
          </cell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G6139">
            <v>0</v>
          </cell>
        </row>
        <row r="6140">
          <cell r="A6140" t="str">
            <v>643E50000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C6143" t="str">
            <v>SF</v>
          </cell>
          <cell r="D6143" t="str">
            <v>GREEN COLORED PAVEMENT FOR BIKE LANES</v>
          </cell>
          <cell r="G6143">
            <v>0</v>
          </cell>
        </row>
        <row r="6144">
          <cell r="A6144" t="str">
            <v>644E00100</v>
          </cell>
          <cell r="C6144" t="str">
            <v>MILE</v>
          </cell>
          <cell r="D6144" t="str">
            <v>EDGE LINE, 4"</v>
          </cell>
          <cell r="G6144">
            <v>0</v>
          </cell>
        </row>
        <row r="6145">
          <cell r="A6145" t="str">
            <v>644E00101</v>
          </cell>
          <cell r="C6145" t="str">
            <v>MILE</v>
          </cell>
          <cell r="D6145" t="str">
            <v>EDGE LINE, 4", AS PER PLAN</v>
          </cell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G6176">
            <v>0</v>
          </cell>
        </row>
        <row r="6177">
          <cell r="A6177" t="str">
            <v>644E01350</v>
          </cell>
          <cell r="C6177" t="str">
            <v>EACH</v>
          </cell>
          <cell r="D6177" t="str">
            <v>LANE REDUCTION ARROW</v>
          </cell>
          <cell r="G6177">
            <v>0</v>
          </cell>
        </row>
        <row r="6178">
          <cell r="A6178" t="str">
            <v>644E01360</v>
          </cell>
          <cell r="C6178" t="str">
            <v>EACH</v>
          </cell>
          <cell r="D6178" t="str">
            <v>WRONG WAY ARROW</v>
          </cell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G6341">
            <v>0</v>
          </cell>
        </row>
        <row r="6342">
          <cell r="A6342" t="str">
            <v>645E01414</v>
          </cell>
          <cell r="C6342" t="str">
            <v>EACH</v>
          </cell>
          <cell r="D6342" t="str">
            <v>WORD ON PAVEMENT, 96", TYPE B</v>
          </cell>
          <cell r="G6342">
            <v>0</v>
          </cell>
        </row>
        <row r="6343">
          <cell r="A6343" t="str">
            <v>645E01416</v>
          </cell>
          <cell r="C6343" t="str">
            <v>EACH</v>
          </cell>
          <cell r="D6343" t="str">
            <v>WORD ON PAVEMENT, 96", TYPE C</v>
          </cell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G6402">
            <v>0</v>
          </cell>
        </row>
        <row r="6403">
          <cell r="A6403" t="str">
            <v>646E10000</v>
          </cell>
          <cell r="C6403" t="str">
            <v>MILE</v>
          </cell>
          <cell r="D6403" t="str">
            <v>EDGE LINE, 4"</v>
          </cell>
          <cell r="G6403">
            <v>0</v>
          </cell>
        </row>
        <row r="6404">
          <cell r="A6404" t="str">
            <v>646E10001</v>
          </cell>
          <cell r="C6404" t="str">
            <v>MILE</v>
          </cell>
          <cell r="D6404" t="str">
            <v>EDGE LINE, 4", AS PER PLAN</v>
          </cell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G6602">
            <v>0</v>
          </cell>
        </row>
        <row r="6603">
          <cell r="A6603" t="str">
            <v>653E10000</v>
          </cell>
          <cell r="C6603" t="str">
            <v>CY</v>
          </cell>
          <cell r="D6603" t="str">
            <v>TOPSOIL FURNISHED AND PLACED</v>
          </cell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C6755" t="str">
            <v>MGAL</v>
          </cell>
          <cell r="D6755" t="str">
            <v>LANDSCAPE WATERING</v>
          </cell>
          <cell r="G6755">
            <v>0</v>
          </cell>
        </row>
        <row r="6756">
          <cell r="A6756" t="str">
            <v>662E30001</v>
          </cell>
          <cell r="C6756" t="str">
            <v>MGAL</v>
          </cell>
          <cell r="D6756" t="str">
            <v>LANDSCAPE WATERING, AS PER PLAN</v>
          </cell>
          <cell r="G6756">
            <v>0</v>
          </cell>
        </row>
        <row r="6757">
          <cell r="A6757" t="str">
            <v>662E30100</v>
          </cell>
          <cell r="C6757" t="str">
            <v>LS</v>
          </cell>
          <cell r="D6757" t="str">
            <v>LANDSCAPE WATERING</v>
          </cell>
          <cell r="G6757">
            <v>0</v>
          </cell>
        </row>
        <row r="6758">
          <cell r="A6758" t="str">
            <v>662E31000</v>
          </cell>
          <cell r="C6758" t="str">
            <v>GAL</v>
          </cell>
          <cell r="D6758" t="str">
            <v>LANDSCAPE WATERING</v>
          </cell>
          <cell r="G6758">
            <v>0</v>
          </cell>
        </row>
        <row r="6759">
          <cell r="A6759" t="str">
            <v>662E31001</v>
          </cell>
          <cell r="C6759" t="str">
            <v>GAL</v>
          </cell>
          <cell r="D6759" t="str">
            <v>LANDSCAPE WATERING, AS PER PLAN</v>
          </cell>
          <cell r="G6759">
            <v>0</v>
          </cell>
        </row>
        <row r="6760">
          <cell r="A6760" t="str">
            <v>662E98000</v>
          </cell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C6761" t="str">
            <v>EACH</v>
          </cell>
          <cell r="D6761" t="str">
            <v>PRUNING EXISTING TREE, 3 TO 8-INCH DIAMETER</v>
          </cell>
          <cell r="G6761">
            <v>0</v>
          </cell>
        </row>
        <row r="6762">
          <cell r="A6762" t="str">
            <v>666E09001</v>
          </cell>
          <cell r="C6762" t="str">
            <v>EACH</v>
          </cell>
          <cell r="D6762" t="str">
            <v>PRUNING EXISTING TREE, 3 TO 8-INCH DIAMETER, AS PER PLAN</v>
          </cell>
          <cell r="G6762">
            <v>0</v>
          </cell>
        </row>
        <row r="6763">
          <cell r="A6763" t="str">
            <v>666E10000</v>
          </cell>
          <cell r="C6763" t="str">
            <v>EACH</v>
          </cell>
          <cell r="D6763" t="str">
            <v>PRUNING EXISTING TREE, 8 TO 16-INCH DIAMETER</v>
          </cell>
          <cell r="G6763">
            <v>0</v>
          </cell>
        </row>
        <row r="6764">
          <cell r="A6764" t="str">
            <v>666E10001</v>
          </cell>
          <cell r="C6764" t="str">
            <v>EACH</v>
          </cell>
          <cell r="D6764" t="str">
            <v>PRUNING EXISTING TREE, 8 TO 16-INCH DIAMETER, AS PER PLAN</v>
          </cell>
          <cell r="G6764">
            <v>0</v>
          </cell>
        </row>
        <row r="6765">
          <cell r="A6765" t="str">
            <v>666E10010</v>
          </cell>
          <cell r="C6765" t="str">
            <v>EACH</v>
          </cell>
          <cell r="D6765" t="str">
            <v>PRUNING EXISTING TREE, 16 TO 24-INCH DIAMETER</v>
          </cell>
          <cell r="G6765">
            <v>0</v>
          </cell>
        </row>
        <row r="6766">
          <cell r="A6766" t="str">
            <v>666E10011</v>
          </cell>
          <cell r="C6766" t="str">
            <v>EACH</v>
          </cell>
          <cell r="D6766" t="str">
            <v>PRUNING EXISTING TREE, 16 TO 24-INCH DIAMETER, AS PER PLAN</v>
          </cell>
          <cell r="G6766">
            <v>0</v>
          </cell>
        </row>
        <row r="6767">
          <cell r="A6767" t="str">
            <v>666E10020</v>
          </cell>
          <cell r="C6767" t="str">
            <v>EACH</v>
          </cell>
          <cell r="D6767" t="str">
            <v>PRUNING EXISTING TREE, 24 TO 36-INCH DIAMETER</v>
          </cell>
          <cell r="G6767">
            <v>0</v>
          </cell>
        </row>
        <row r="6768">
          <cell r="A6768" t="str">
            <v>666E10021</v>
          </cell>
          <cell r="C6768" t="str">
            <v>EACH</v>
          </cell>
          <cell r="D6768" t="str">
            <v>PRUNING EXISTING TREE, 24 TO 36-INCH DIAMETER, AS PER PLAN</v>
          </cell>
          <cell r="G6768">
            <v>0</v>
          </cell>
        </row>
        <row r="6769">
          <cell r="A6769" t="str">
            <v>666E10030</v>
          </cell>
          <cell r="C6769" t="str">
            <v>EACH</v>
          </cell>
          <cell r="D6769" t="str">
            <v>PRUNING EXISTING TREE, 36 INCH DIAMETER AND OVER</v>
          </cell>
          <cell r="G6769">
            <v>0</v>
          </cell>
        </row>
        <row r="6770">
          <cell r="A6770" t="str">
            <v>666E10031</v>
          </cell>
          <cell r="C6770" t="str">
            <v>EACH</v>
          </cell>
          <cell r="D6770" t="str">
            <v>PRUNING EXISTING TREE, 36 INCH DIAMETER AND OVER, AS PER PLAN</v>
          </cell>
          <cell r="G6770">
            <v>0</v>
          </cell>
        </row>
        <row r="6771">
          <cell r="A6771" t="str">
            <v>670E00200</v>
          </cell>
          <cell r="C6771" t="str">
            <v>SY</v>
          </cell>
          <cell r="D6771" t="str">
            <v>VEGETATED SWALE EROSION PROTECTION</v>
          </cell>
          <cell r="G6771">
            <v>0</v>
          </cell>
        </row>
        <row r="6772">
          <cell r="A6772" t="str">
            <v>670E00500</v>
          </cell>
          <cell r="C6772" t="str">
            <v>SY</v>
          </cell>
          <cell r="D6772" t="str">
            <v>SLOPE EROSION PROTECTION</v>
          </cell>
          <cell r="G6772">
            <v>0</v>
          </cell>
        </row>
        <row r="6773">
          <cell r="A6773" t="str">
            <v>670E00501</v>
          </cell>
          <cell r="C6773" t="str">
            <v>SY</v>
          </cell>
          <cell r="D6773" t="str">
            <v>SLOPE EROSION PROTECTION, AS PER PLAN</v>
          </cell>
          <cell r="G6773">
            <v>0</v>
          </cell>
        </row>
        <row r="6774">
          <cell r="A6774" t="str">
            <v>670E00510</v>
          </cell>
          <cell r="C6774" t="str">
            <v>SY</v>
          </cell>
          <cell r="D6774" t="str">
            <v>SLOPE EROSION PROTECTION MAT, TYPE A</v>
          </cell>
          <cell r="G6774">
            <v>0</v>
          </cell>
        </row>
        <row r="6775">
          <cell r="A6775" t="str">
            <v>670E00520</v>
          </cell>
          <cell r="C6775" t="str">
            <v>SY</v>
          </cell>
          <cell r="D6775" t="str">
            <v>SLOPE EROSION PROTECTION MAT, TYPE B</v>
          </cell>
          <cell r="G6775">
            <v>0</v>
          </cell>
        </row>
        <row r="6776">
          <cell r="A6776" t="str">
            <v>670E00530</v>
          </cell>
          <cell r="C6776" t="str">
            <v>SY</v>
          </cell>
          <cell r="D6776" t="str">
            <v>SLOPE EROSION PROTECTION MAT, TYPE C</v>
          </cell>
          <cell r="G6776">
            <v>0</v>
          </cell>
        </row>
        <row r="6777">
          <cell r="A6777" t="str">
            <v>670E00540</v>
          </cell>
          <cell r="C6777" t="str">
            <v>SY</v>
          </cell>
          <cell r="D6777" t="str">
            <v>SLOPE EROSION PROTECTION MAT, TYPE D</v>
          </cell>
          <cell r="G6777">
            <v>0</v>
          </cell>
        </row>
        <row r="6778">
          <cell r="A6778" t="str">
            <v>670E00550</v>
          </cell>
          <cell r="C6778" t="str">
            <v>SY</v>
          </cell>
          <cell r="D6778" t="str">
            <v>SLOPE EROSION PROTECTION MAT, TYPE E</v>
          </cell>
          <cell r="G6778">
            <v>0</v>
          </cell>
        </row>
        <row r="6779">
          <cell r="A6779" t="str">
            <v>670E00551</v>
          </cell>
          <cell r="C6779" t="str">
            <v>SY</v>
          </cell>
          <cell r="D6779" t="str">
            <v>SLOPE EROSION PROTECTION MAT, TYPE E, AS PER PLAN</v>
          </cell>
          <cell r="G6779">
            <v>0</v>
          </cell>
        </row>
        <row r="6780">
          <cell r="A6780" t="str">
            <v>670E00560</v>
          </cell>
          <cell r="C6780" t="str">
            <v>SY</v>
          </cell>
          <cell r="D6780" t="str">
            <v>SLOPE EROSION PROTECTION MAT, TYPE F</v>
          </cell>
          <cell r="G6780">
            <v>0</v>
          </cell>
        </row>
        <row r="6781">
          <cell r="A6781" t="str">
            <v>670E00570</v>
          </cell>
          <cell r="C6781" t="str">
            <v>SY</v>
          </cell>
          <cell r="D6781" t="str">
            <v>SLOPE EROSION PROTECTION MAT, TYPE G</v>
          </cell>
          <cell r="G6781">
            <v>0</v>
          </cell>
        </row>
        <row r="6782">
          <cell r="A6782" t="str">
            <v>670E00700</v>
          </cell>
          <cell r="C6782" t="str">
            <v>SY</v>
          </cell>
          <cell r="D6782" t="str">
            <v>DITCH EROSION PROTECTION</v>
          </cell>
          <cell r="G6782">
            <v>0</v>
          </cell>
        </row>
        <row r="6783">
          <cell r="A6783" t="str">
            <v>670E00701</v>
          </cell>
          <cell r="C6783" t="str">
            <v>SY</v>
          </cell>
          <cell r="D6783" t="str">
            <v>DITCH EROSION PROTECTION, AS PER PLAN</v>
          </cell>
          <cell r="G6783">
            <v>0</v>
          </cell>
        </row>
        <row r="6784">
          <cell r="A6784" t="str">
            <v>670E00710</v>
          </cell>
          <cell r="C6784" t="str">
            <v>SY</v>
          </cell>
          <cell r="D6784" t="str">
            <v>DITCH EROSION PROTECTION MAT, TYPE A</v>
          </cell>
          <cell r="G6784">
            <v>0</v>
          </cell>
        </row>
        <row r="6785">
          <cell r="A6785" t="str">
            <v>670E00720</v>
          </cell>
          <cell r="C6785" t="str">
            <v>SY</v>
          </cell>
          <cell r="D6785" t="str">
            <v>DITCH EROSION PROTECTION MAT, TYPE B</v>
          </cell>
          <cell r="G6785">
            <v>0</v>
          </cell>
        </row>
        <row r="6786">
          <cell r="A6786" t="str">
            <v>670E00730</v>
          </cell>
          <cell r="C6786" t="str">
            <v>SY</v>
          </cell>
          <cell r="D6786" t="str">
            <v>DITCH EROSION PROTECTION MAT, TYPE C</v>
          </cell>
          <cell r="G6786">
            <v>0</v>
          </cell>
        </row>
        <row r="6787">
          <cell r="A6787" t="str">
            <v>670E00750</v>
          </cell>
          <cell r="C6787" t="str">
            <v>SY</v>
          </cell>
          <cell r="D6787" t="str">
            <v>DITCH EROSION PROTECTION MAT, TYPE E</v>
          </cell>
          <cell r="G6787">
            <v>0</v>
          </cell>
        </row>
        <row r="6788">
          <cell r="A6788" t="str">
            <v>670E00760</v>
          </cell>
          <cell r="C6788" t="str">
            <v>SY</v>
          </cell>
          <cell r="D6788" t="str">
            <v>DITCH EROSION PROTECTION MAT, TYPE F</v>
          </cell>
          <cell r="G6788">
            <v>0</v>
          </cell>
        </row>
        <row r="6789">
          <cell r="A6789" t="str">
            <v>670E00770</v>
          </cell>
          <cell r="C6789" t="str">
            <v>SY</v>
          </cell>
          <cell r="D6789" t="str">
            <v>DITCH EROSION PROTECTION MAT, TYPE G</v>
          </cell>
          <cell r="G6789">
            <v>0</v>
          </cell>
        </row>
        <row r="6790">
          <cell r="A6790" t="str">
            <v>671E14000</v>
          </cell>
          <cell r="C6790" t="str">
            <v>SY</v>
          </cell>
          <cell r="D6790" t="str">
            <v>EROSION CONTROL MAT</v>
          </cell>
          <cell r="G6790">
            <v>0</v>
          </cell>
        </row>
        <row r="6791">
          <cell r="A6791" t="str">
            <v>671E15000</v>
          </cell>
          <cell r="C6791" t="str">
            <v>SY</v>
          </cell>
          <cell r="D6791" t="str">
            <v>EROSION CONTROL MAT, TYPE A</v>
          </cell>
          <cell r="G6791">
            <v>0</v>
          </cell>
        </row>
        <row r="6792">
          <cell r="A6792" t="str">
            <v>671E15010</v>
          </cell>
          <cell r="C6792" t="str">
            <v>SY</v>
          </cell>
          <cell r="D6792" t="str">
            <v>EROSION CONTROL MAT, TYPE B</v>
          </cell>
          <cell r="G6792">
            <v>0</v>
          </cell>
        </row>
        <row r="6793">
          <cell r="A6793" t="str">
            <v>671E15020</v>
          </cell>
          <cell r="C6793" t="str">
            <v>SY</v>
          </cell>
          <cell r="D6793" t="str">
            <v>EROSION CONTROL MAT, TYPE C</v>
          </cell>
          <cell r="G6793">
            <v>0</v>
          </cell>
        </row>
        <row r="6794">
          <cell r="A6794" t="str">
            <v>671E15030</v>
          </cell>
          <cell r="C6794" t="str">
            <v>SY</v>
          </cell>
          <cell r="D6794" t="str">
            <v>EROSION CONTROL MAT, TYPE D</v>
          </cell>
          <cell r="G6794">
            <v>0</v>
          </cell>
        </row>
        <row r="6795">
          <cell r="A6795" t="str">
            <v>671E15040</v>
          </cell>
          <cell r="C6795" t="str">
            <v>SY</v>
          </cell>
          <cell r="D6795" t="str">
            <v>EROSION CONTROL MAT, TYPE E</v>
          </cell>
          <cell r="G6795">
            <v>0</v>
          </cell>
        </row>
        <row r="6796">
          <cell r="A6796" t="str">
            <v>671E15050</v>
          </cell>
          <cell r="C6796" t="str">
            <v>SY</v>
          </cell>
          <cell r="D6796" t="str">
            <v>EROSION CONTROL MAT, TYPE F</v>
          </cell>
          <cell r="G6796">
            <v>0</v>
          </cell>
        </row>
        <row r="6797">
          <cell r="A6797" t="str">
            <v>671E15060</v>
          </cell>
          <cell r="C6797" t="str">
            <v>SY</v>
          </cell>
          <cell r="D6797" t="str">
            <v>EROSION CONTROL MAT, TYPE G</v>
          </cell>
          <cell r="G6797">
            <v>0</v>
          </cell>
        </row>
        <row r="6798">
          <cell r="A6798" t="str">
            <v>671E15070</v>
          </cell>
          <cell r="C6798" t="str">
            <v>SY</v>
          </cell>
          <cell r="D6798" t="str">
            <v>EROSION CONTROL MAT, TYPE H</v>
          </cell>
          <cell r="G6798">
            <v>0</v>
          </cell>
        </row>
        <row r="6799">
          <cell r="A6799" t="str">
            <v>671E15080</v>
          </cell>
          <cell r="C6799" t="str">
            <v>SY</v>
          </cell>
          <cell r="D6799" t="str">
            <v>EROSION CONTROL MAT, TYPE I</v>
          </cell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G6923">
            <v>0</v>
          </cell>
        </row>
        <row r="6924">
          <cell r="A6924" t="str">
            <v>690E98000</v>
          </cell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G7021">
            <v>0</v>
          </cell>
        </row>
        <row r="7022">
          <cell r="A7022" t="str">
            <v>804E20240</v>
          </cell>
          <cell r="C7022" t="str">
            <v>FT</v>
          </cell>
          <cell r="D7022" t="str">
            <v>FIBER OPTIC CABLE, ARMORED, INTEGRAL MESSENGER, 24 FIBER</v>
          </cell>
          <cell r="G7022">
            <v>0</v>
          </cell>
        </row>
        <row r="7023">
          <cell r="A7023" t="str">
            <v>804E20260</v>
          </cell>
          <cell r="C7023" t="str">
            <v>FT</v>
          </cell>
          <cell r="D7023" t="str">
            <v>FIBER OPTIC CABLE, ARMORED, INTEGRAL MESSENGER, 48 FIBER</v>
          </cell>
          <cell r="G7023">
            <v>0</v>
          </cell>
        </row>
        <row r="7024">
          <cell r="A7024" t="str">
            <v>804E20266</v>
          </cell>
          <cell r="C7024" t="str">
            <v>FT</v>
          </cell>
          <cell r="D7024" t="str">
            <v>FIBER OPTIC CABLE, ARMORED, INTEGRAL MESSENGER, 36 FIBER</v>
          </cell>
          <cell r="G7024">
            <v>0</v>
          </cell>
        </row>
        <row r="7025">
          <cell r="A7025" t="str">
            <v>804E20280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804E21000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804E21010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804E21020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804E21030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804E21040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804E21050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804E21060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804E22100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804E22200</v>
          </cell>
          <cell r="C7034" t="str">
            <v>FT</v>
          </cell>
          <cell r="D7034" t="str">
            <v>MICRO-DUCT PATHWAY, 2 CELL PATHWAY</v>
          </cell>
          <cell r="G7034">
            <v>0</v>
          </cell>
        </row>
        <row r="7035">
          <cell r="A7035" t="str">
            <v>804E22400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804E22700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804E29990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804E30000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804E30001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804E30010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804E30011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804E31990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804E32000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804E32001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804E32010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804E32011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804E32020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804E32021</v>
          </cell>
          <cell r="C7048" t="str">
            <v>FT</v>
          </cell>
          <cell r="D7048" t="str">
            <v>DROP CABLE, 6 FIBER, AS PER PLAN</v>
          </cell>
          <cell r="G7048">
            <v>0</v>
          </cell>
        </row>
        <row r="7049">
          <cell r="A7049" t="str">
            <v>804E32040</v>
          </cell>
          <cell r="C7049" t="str">
            <v>FT</v>
          </cell>
          <cell r="D7049" t="str">
            <v>DROP CABLE, 12 FIBER</v>
          </cell>
          <cell r="G7049">
            <v>0</v>
          </cell>
        </row>
        <row r="7050">
          <cell r="A7050" t="str">
            <v>804E32060</v>
          </cell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C7051" t="str">
            <v>EACH</v>
          </cell>
          <cell r="D7051" t="str">
            <v>FIBER OPTIC PATCH CORD, 2 FIBER</v>
          </cell>
          <cell r="G7051">
            <v>0</v>
          </cell>
        </row>
        <row r="7052">
          <cell r="A7052" t="str">
            <v>804E33000</v>
          </cell>
          <cell r="C7052" t="str">
            <v>EACH</v>
          </cell>
          <cell r="D7052" t="str">
            <v>FIBER OPTIC PATCH CORD, 4 FIBER</v>
          </cell>
          <cell r="G7052">
            <v>0</v>
          </cell>
        </row>
        <row r="7053">
          <cell r="A7053" t="str">
            <v>804E33001</v>
          </cell>
          <cell r="C7053" t="str">
            <v>EACH</v>
          </cell>
          <cell r="D7053" t="str">
            <v>FIBER OPTIC PATCH CORD, 4 FIBER, AS PER PLAN</v>
          </cell>
          <cell r="G7053">
            <v>0</v>
          </cell>
        </row>
        <row r="7054">
          <cell r="A7054" t="str">
            <v>804E33990</v>
          </cell>
          <cell r="C7054" t="str">
            <v>EACH</v>
          </cell>
          <cell r="D7054" t="str">
            <v>FIBER OPTIC PATCH CORD, 1 FIBER</v>
          </cell>
          <cell r="G7054">
            <v>0</v>
          </cell>
        </row>
        <row r="7055">
          <cell r="A7055" t="str">
            <v>804E33991</v>
          </cell>
          <cell r="C7055" t="str">
            <v>EACH</v>
          </cell>
          <cell r="D7055" t="str">
            <v>FIBER OPTIC PATCH CORD, 1 FIBER, AS PER PLAN</v>
          </cell>
          <cell r="G7055">
            <v>0</v>
          </cell>
        </row>
        <row r="7056">
          <cell r="A7056" t="str">
            <v>804E33996</v>
          </cell>
          <cell r="C7056" t="str">
            <v>EACH</v>
          </cell>
          <cell r="D7056" t="str">
            <v>FIBER TERMINATION PANEL, 2 FIBER</v>
          </cell>
          <cell r="G7056">
            <v>0</v>
          </cell>
        </row>
        <row r="7057">
          <cell r="A7057" t="str">
            <v>804E34000</v>
          </cell>
          <cell r="C7057" t="str">
            <v>EACH</v>
          </cell>
          <cell r="D7057" t="str">
            <v>FIBER TERMINATION PANEL, 6 FIBER</v>
          </cell>
          <cell r="G7057">
            <v>0</v>
          </cell>
        </row>
        <row r="7058">
          <cell r="A7058" t="str">
            <v>804E34001</v>
          </cell>
          <cell r="C7058" t="str">
            <v>EACH</v>
          </cell>
          <cell r="D7058" t="str">
            <v>FIBER TERMINATION PANEL, 6 FIBER, AS PER PLAN</v>
          </cell>
          <cell r="G7058">
            <v>0</v>
          </cell>
        </row>
        <row r="7059">
          <cell r="A7059" t="str">
            <v>804E34012</v>
          </cell>
          <cell r="C7059" t="str">
            <v>EACH</v>
          </cell>
          <cell r="D7059" t="str">
            <v>FIBER TERMINATION PANEL, 12 FIBER</v>
          </cell>
          <cell r="G7059">
            <v>0</v>
          </cell>
        </row>
        <row r="7060">
          <cell r="A7060" t="str">
            <v>804E34013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804E34022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804E34023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804E34026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804E34030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804E34031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804E34042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804E34062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804E34082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804E35000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804E35001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804E35010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804E36000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804E36001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804E37000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804E37001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804E37002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804E37500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804E37501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804E37700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804E37701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804E37800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804E38000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804E38001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804E38100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804E38101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804E38150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804E38151</v>
          </cell>
          <cell r="C7087" t="str">
            <v>EACH</v>
          </cell>
          <cell r="D7087" t="str">
            <v>FIBER OPTIC CABLE MEDIA CONVERTER, SERIAL, AS PER PLAN</v>
          </cell>
          <cell r="G7087">
            <v>0</v>
          </cell>
        </row>
        <row r="7088">
          <cell r="A7088" t="str">
            <v>804E39000</v>
          </cell>
          <cell r="C7088" t="str">
            <v>EACH</v>
          </cell>
          <cell r="D7088" t="str">
            <v>FIBER OPTIC OPTICAL TIME DOMAIN REFLECTOMETER (OTDR)</v>
          </cell>
          <cell r="G7088">
            <v>0</v>
          </cell>
        </row>
        <row r="7089">
          <cell r="A7089" t="str">
            <v>804E39100</v>
          </cell>
          <cell r="C7089" t="str">
            <v>EACH</v>
          </cell>
          <cell r="D7089" t="str">
            <v>FIBER OPTIC CLEAVER</v>
          </cell>
          <cell r="G7089">
            <v>0</v>
          </cell>
        </row>
        <row r="7090">
          <cell r="A7090" t="str">
            <v>804E39200</v>
          </cell>
          <cell r="C7090" t="str">
            <v>EACH</v>
          </cell>
          <cell r="D7090" t="str">
            <v>FIBER OPTIC POWER METER</v>
          </cell>
          <cell r="G7090">
            <v>0</v>
          </cell>
        </row>
        <row r="7091">
          <cell r="A7091" t="str">
            <v>804E39300</v>
          </cell>
          <cell r="C7091" t="str">
            <v>EACH</v>
          </cell>
          <cell r="D7091" t="str">
            <v>FIBER OPTIC VISUAL FAULT LOCATOR</v>
          </cell>
          <cell r="G7091">
            <v>0</v>
          </cell>
        </row>
        <row r="7092">
          <cell r="A7092" t="str">
            <v>804E98000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806E00100</v>
          </cell>
          <cell r="C7097" t="str">
            <v>CY</v>
          </cell>
          <cell r="D7097" t="str">
            <v>ASPHALT CONCRETE SURFACE COURSE, 12.5MM, TYPE A</v>
          </cell>
          <cell r="G7097">
            <v>0</v>
          </cell>
        </row>
        <row r="7098">
          <cell r="A7098" t="str">
            <v>806E00101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806E00200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806E00201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806E10100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806E10200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808E18700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809E60000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809E60001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809E60010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809E60020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809E61000</v>
          </cell>
          <cell r="C7109" t="str">
            <v>EACH</v>
          </cell>
          <cell r="D7109" t="str">
            <v>CCTV CONCRETE POLE WITH LOWERING UNIT, 70 FEET</v>
          </cell>
          <cell r="G7109">
            <v>0</v>
          </cell>
        </row>
        <row r="7110">
          <cell r="A7110" t="str">
            <v>809E61002</v>
          </cell>
          <cell r="C7110" t="str">
            <v>EACH</v>
          </cell>
          <cell r="D7110" t="str">
            <v>CCTV CONCRETE POLE, 70 FEET</v>
          </cell>
          <cell r="G7110">
            <v>0</v>
          </cell>
        </row>
        <row r="7111">
          <cell r="A7111" t="str">
            <v>809E61010</v>
          </cell>
          <cell r="C7111" t="str">
            <v>EACH</v>
          </cell>
          <cell r="D7111" t="str">
            <v>CCTV CONCRETE POLE WITH LOWERING UNIT, 50 FEET</v>
          </cell>
          <cell r="G7111">
            <v>0</v>
          </cell>
        </row>
        <row r="7112">
          <cell r="A7112" t="str">
            <v>809E61012</v>
          </cell>
          <cell r="C7112" t="str">
            <v>EACH</v>
          </cell>
          <cell r="D7112" t="str">
            <v>CCTV CONCRETE POLE, 50 FEET</v>
          </cell>
          <cell r="G7112">
            <v>0</v>
          </cell>
        </row>
        <row r="7113">
          <cell r="A7113" t="str">
            <v>809E61090</v>
          </cell>
          <cell r="C7113" t="str">
            <v>EACH</v>
          </cell>
          <cell r="D7113" t="str">
            <v>CCTV LOWERING UNIT</v>
          </cell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C7133" t="str">
            <v>EACH</v>
          </cell>
          <cell r="D7133" t="str">
            <v>CLOSED LOOP ARTERIAL TRAFFIC SIGNAL SYSTEM</v>
          </cell>
          <cell r="G7133">
            <v>0</v>
          </cell>
        </row>
        <row r="7134">
          <cell r="A7134" t="str">
            <v>809E66010</v>
          </cell>
          <cell r="C7134" t="str">
            <v>EACH</v>
          </cell>
          <cell r="D7134" t="str">
            <v>CENTRALLY CONTROLLED ARTERIAL TRAFFIC SIGNAL SYSTEM</v>
          </cell>
          <cell r="G7134">
            <v>0</v>
          </cell>
        </row>
        <row r="7135">
          <cell r="A7135" t="str">
            <v>809E66020</v>
          </cell>
          <cell r="C7135" t="str">
            <v>EACH</v>
          </cell>
          <cell r="D7135" t="str">
            <v>HIGHWAY RAIL / TRAFFIC SIGNAL PRE-EMPTION</v>
          </cell>
          <cell r="G7135">
            <v>0</v>
          </cell>
        </row>
        <row r="7136">
          <cell r="A7136" t="str">
            <v>809E66030</v>
          </cell>
          <cell r="C7136" t="str">
            <v>EACH</v>
          </cell>
          <cell r="D7136" t="str">
            <v>TRAFFIC SIGNAL SYSTEM WITH EMERGENCY VEHICLE PRE-EMPTION</v>
          </cell>
          <cell r="G7136">
            <v>0</v>
          </cell>
        </row>
        <row r="7137">
          <cell r="A7137" t="str">
            <v>809E66040</v>
          </cell>
          <cell r="C7137" t="str">
            <v>EACH</v>
          </cell>
          <cell r="D7137" t="str">
            <v>TRAFFIC SIGNAL SYSTEM WITH TRANSIT PRIORITY</v>
          </cell>
          <cell r="G7137">
            <v>0</v>
          </cell>
        </row>
        <row r="7138">
          <cell r="A7138" t="str">
            <v>809E66050</v>
          </cell>
          <cell r="C7138" t="str">
            <v>EACH</v>
          </cell>
          <cell r="D7138" t="str">
            <v>ADAPTIVE TRAFFIC SIGNAL CONTROL SYSTEM</v>
          </cell>
          <cell r="G7138">
            <v>0</v>
          </cell>
        </row>
        <row r="7139">
          <cell r="A7139" t="str">
            <v>809E67000</v>
          </cell>
          <cell r="C7139" t="str">
            <v>EACH</v>
          </cell>
          <cell r="D7139" t="str">
            <v>RAMP METER SYSTEM</v>
          </cell>
          <cell r="G7139">
            <v>0</v>
          </cell>
        </row>
        <row r="7140">
          <cell r="A7140" t="str">
            <v>809E67050</v>
          </cell>
          <cell r="C7140" t="str">
            <v>EACH</v>
          </cell>
          <cell r="D7140" t="str">
            <v>RAMP METER TRAINING</v>
          </cell>
          <cell r="G7140">
            <v>0</v>
          </cell>
        </row>
        <row r="7141">
          <cell r="A7141" t="str">
            <v>809E68900</v>
          </cell>
          <cell r="C7141" t="str">
            <v>EACH</v>
          </cell>
          <cell r="D7141" t="str">
            <v>SIDE-FIRED RADAR DETECTOR</v>
          </cell>
          <cell r="G7141">
            <v>0</v>
          </cell>
        </row>
        <row r="7142">
          <cell r="A7142" t="str">
            <v>809E69000</v>
          </cell>
          <cell r="C7142" t="str">
            <v>EACH</v>
          </cell>
          <cell r="D7142" t="str">
            <v>ADVANCE RADAR DETECTION</v>
          </cell>
          <cell r="G7142">
            <v>0</v>
          </cell>
        </row>
        <row r="7143">
          <cell r="A7143" t="str">
            <v>809E69001</v>
          </cell>
          <cell r="C7143" t="str">
            <v>EACH</v>
          </cell>
          <cell r="D7143" t="str">
            <v>ADVANCE RADAR DETECTION, AS PER PLAN</v>
          </cell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G7145">
            <v>0</v>
          </cell>
        </row>
        <row r="7146">
          <cell r="A7146" t="str">
            <v>809E69110</v>
          </cell>
          <cell r="C7146" t="str">
            <v>EACH</v>
          </cell>
          <cell r="D7146" t="str">
            <v>STOP LINE AND ADVANCE RADAR DETECTION</v>
          </cell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G7164">
            <v>0</v>
          </cell>
        </row>
        <row r="7165">
          <cell r="A7165" t="str">
            <v>816E30100</v>
          </cell>
          <cell r="C7165" t="str">
            <v>LS</v>
          </cell>
          <cell r="D7165" t="str">
            <v>TRAINING FOR VIDEO DETECTION SYSTEM</v>
          </cell>
          <cell r="G7165">
            <v>0</v>
          </cell>
        </row>
        <row r="7166">
          <cell r="A7166" t="str">
            <v>818E30000</v>
          </cell>
          <cell r="C7166" t="str">
            <v>EACH</v>
          </cell>
          <cell r="D7166" t="str">
            <v>PROGRAMMABLE LOGIC CONTROLLER (PLC), (BASIC OR ADVANCED)</v>
          </cell>
          <cell r="G7166">
            <v>0</v>
          </cell>
        </row>
        <row r="7167">
          <cell r="A7167" t="str">
            <v>819E10000</v>
          </cell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C7170" t="str">
            <v>SY</v>
          </cell>
          <cell r="D7170" t="str">
            <v>HOT IN-PLACE RECYCLING, INTERMEDIATE COURSE</v>
          </cell>
          <cell r="G7170">
            <v>0</v>
          </cell>
        </row>
        <row r="7171">
          <cell r="A7171" t="str">
            <v>823E10000</v>
          </cell>
          <cell r="C7171" t="str">
            <v>CY</v>
          </cell>
          <cell r="D7171" t="str">
            <v>ASPHALT CONCRETE SURFACE COURSE, TYPE 1, (448)</v>
          </cell>
          <cell r="G7171">
            <v>0</v>
          </cell>
        </row>
        <row r="7172">
          <cell r="A7172" t="str">
            <v>823E15000</v>
          </cell>
          <cell r="C7172" t="str">
            <v>CY</v>
          </cell>
          <cell r="D7172" t="str">
            <v>ASPHALT CONCRETE INTERMEDIATE COURSE, TYPE 1, (448)</v>
          </cell>
          <cell r="G7172">
            <v>0</v>
          </cell>
        </row>
        <row r="7173">
          <cell r="A7173" t="str">
            <v>823E20000</v>
          </cell>
          <cell r="C7173" t="str">
            <v>CY</v>
          </cell>
          <cell r="D7173" t="str">
            <v>ASPHALT CONCRETE INTERMEDIATE COURSE, TYPE 2, (448)</v>
          </cell>
          <cell r="G7173">
            <v>0</v>
          </cell>
        </row>
        <row r="7174">
          <cell r="A7174" t="str">
            <v>824E00010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824E00011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826E10000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826E10001</v>
          </cell>
          <cell r="C7177" t="str">
            <v>CY</v>
          </cell>
          <cell r="D7177" t="str">
            <v>ASPHALT CONCRETE SURFACE COURSE, TYPE 1, (448), FIBER TYPE A, AS PER PLAN</v>
          </cell>
          <cell r="G7177">
            <v>0</v>
          </cell>
        </row>
        <row r="7178">
          <cell r="A7178" t="str">
            <v>826E10020</v>
          </cell>
          <cell r="C7178" t="str">
            <v>CY</v>
          </cell>
          <cell r="D7178" t="str">
            <v>ASPHALT CONCRETE SURFACE COURSE, TYPE 1, (448), FIBER TYPE B</v>
          </cell>
          <cell r="G7178">
            <v>0</v>
          </cell>
        </row>
        <row r="7179">
          <cell r="A7179" t="str">
            <v>826E10021</v>
          </cell>
          <cell r="C7179" t="str">
            <v>CY</v>
          </cell>
          <cell r="D7179" t="str">
            <v>ASPHALT CONCRETE SURFACE COURSE, TYPE 1, (448), FIBER TYPE B, AS PER PLAN</v>
          </cell>
          <cell r="G7179">
            <v>0</v>
          </cell>
        </row>
        <row r="7180">
          <cell r="A7180" t="str">
            <v>826E10040</v>
          </cell>
          <cell r="C7180" t="str">
            <v>CY</v>
          </cell>
          <cell r="D7180" t="str">
            <v>ASPHALT CONCRETE SURFACE COURSE, TYPE 1, (448), FIBER TYPE C</v>
          </cell>
          <cell r="G7180">
            <v>0</v>
          </cell>
        </row>
        <row r="7181">
          <cell r="A7181" t="str">
            <v>826E10041</v>
          </cell>
          <cell r="C7181" t="str">
            <v>CY</v>
          </cell>
          <cell r="D7181" t="str">
            <v>ASPHALT CONCRETE SURFACE COURSE, TYPE 1, (448), FIBER TYPE C, AS PER PLAN</v>
          </cell>
          <cell r="G7181">
            <v>0</v>
          </cell>
        </row>
        <row r="7182">
          <cell r="A7182" t="str">
            <v>826E10300</v>
          </cell>
          <cell r="C7182" t="str">
            <v>CY</v>
          </cell>
          <cell r="D7182" t="str">
            <v>ASPHALT CONCRETE INTERMEDIATE COURSE, TYPE 2, (448), FIBER TYPE A</v>
          </cell>
          <cell r="G7182">
            <v>0</v>
          </cell>
        </row>
        <row r="7183">
          <cell r="A7183" t="str">
            <v>826E10301</v>
          </cell>
          <cell r="C7183" t="str">
            <v>CY</v>
          </cell>
          <cell r="D7183" t="str">
            <v>ASPHALT CONCRETE INTERMEDIATE COURSE, TYPE 2, (448), FIBER TYPE A, AS PER PLAN</v>
          </cell>
          <cell r="G7183">
            <v>0</v>
          </cell>
        </row>
        <row r="7184">
          <cell r="A7184" t="str">
            <v>826E10400</v>
          </cell>
          <cell r="C7184" t="str">
            <v>CY</v>
          </cell>
          <cell r="D7184" t="str">
            <v>ASPHALT CONCRETE INTERMEDIATE COURSE, TYPE 2, (448), FIBER TYPE B</v>
          </cell>
          <cell r="G7184">
            <v>0</v>
          </cell>
        </row>
        <row r="7185">
          <cell r="A7185" t="str">
            <v>826E10500</v>
          </cell>
          <cell r="C7185" t="str">
            <v>CY</v>
          </cell>
          <cell r="D7185" t="str">
            <v>ASPHALT CONCRETE INTERMEDIATE COURSE, TYPE 2, (448), FIBER TYPE C</v>
          </cell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G7330">
            <v>0</v>
          </cell>
        </row>
        <row r="7331">
          <cell r="A7331" t="str">
            <v>856E10000</v>
          </cell>
          <cell r="C7331" t="str">
            <v>CY</v>
          </cell>
          <cell r="D7331" t="str">
            <v>BRIDGE DECK WATERPROOFING ASPHALT CONCRETE</v>
          </cell>
          <cell r="G7331">
            <v>0</v>
          </cell>
        </row>
        <row r="7332">
          <cell r="A7332" t="str">
            <v>857E10000</v>
          </cell>
          <cell r="C7332" t="str">
            <v>CY</v>
          </cell>
          <cell r="D7332" t="str">
            <v>ASPHALT CONCRETE WITH GILSONITE, SURFACE COURSE, TYPE 1 (446)</v>
          </cell>
          <cell r="G7332">
            <v>0</v>
          </cell>
        </row>
        <row r="7333">
          <cell r="A7333" t="str">
            <v>857E10100</v>
          </cell>
          <cell r="C7333" t="str">
            <v>CY</v>
          </cell>
          <cell r="D7333" t="str">
            <v>ASPHALT CONCRETE WITH GILSONITE, SURFACE COURSE, TYPE 1 (448)</v>
          </cell>
          <cell r="G7333">
            <v>0</v>
          </cell>
        </row>
        <row r="7334">
          <cell r="A7334" t="str">
            <v>857E10500</v>
          </cell>
          <cell r="C7334" t="str">
            <v>CY</v>
          </cell>
          <cell r="D7334" t="str">
            <v>ASPHALT CONCRETE WITH GILSONITE, SURFACE COURSE, 12.5 MM (446)</v>
          </cell>
          <cell r="G7334">
            <v>0</v>
          </cell>
        </row>
        <row r="7335">
          <cell r="A7335" t="str">
            <v>857E10600</v>
          </cell>
          <cell r="C7335" t="str">
            <v>CY</v>
          </cell>
          <cell r="D7335" t="str">
            <v>ASPHALT CONCRETE WITH GILSONITE, SURFACE COURSE, 12.5 MM (448)</v>
          </cell>
          <cell r="G7335">
            <v>0</v>
          </cell>
        </row>
        <row r="7336">
          <cell r="A7336" t="str">
            <v>857E20000</v>
          </cell>
          <cell r="C7336" t="str">
            <v>CY</v>
          </cell>
          <cell r="D7336" t="str">
            <v>ASPHALT CONCRETE WITH GILSONITE, INTERMEDIATE COURSE, TYPE 2 (446)</v>
          </cell>
          <cell r="G7336">
            <v>0</v>
          </cell>
        </row>
        <row r="7337">
          <cell r="A7337" t="str">
            <v>857E20100</v>
          </cell>
          <cell r="C7337" t="str">
            <v>CY</v>
          </cell>
          <cell r="D7337" t="str">
            <v>ASPHALT CONCRETE WITH GILSONITE, INTERMEDIATE COURSE, TYPE 2 (448)</v>
          </cell>
          <cell r="G7337">
            <v>0</v>
          </cell>
        </row>
        <row r="7338">
          <cell r="A7338" t="str">
            <v>858E10000</v>
          </cell>
          <cell r="C7338" t="str">
            <v>SY</v>
          </cell>
          <cell r="D7338" t="str">
            <v>THIN POLYMER EPOXY OVERLAY</v>
          </cell>
          <cell r="G7338">
            <v>0</v>
          </cell>
        </row>
        <row r="7339">
          <cell r="A7339" t="str">
            <v>858E10001</v>
          </cell>
          <cell r="C7339" t="str">
            <v>SY</v>
          </cell>
          <cell r="D7339" t="str">
            <v>THIN POLYMER EPOXY OVERLAY, AS PER PLAN</v>
          </cell>
          <cell r="G7339">
            <v>0</v>
          </cell>
        </row>
        <row r="7340">
          <cell r="A7340" t="str">
            <v>859E10000</v>
          </cell>
          <cell r="C7340" t="str">
            <v>CY</v>
          </cell>
          <cell r="D7340" t="str">
            <v>ASPHALT CONCRETE WITH VERGLIMIT</v>
          </cell>
          <cell r="G7340">
            <v>0</v>
          </cell>
        </row>
        <row r="7341">
          <cell r="A7341" t="str">
            <v>859E10001</v>
          </cell>
          <cell r="C7341" t="str">
            <v>CY</v>
          </cell>
          <cell r="D7341" t="str">
            <v>ASPHALT CONCRETE WITH VERGLIMIT, AS PER PLAN</v>
          </cell>
          <cell r="G7341">
            <v>0</v>
          </cell>
        </row>
        <row r="7342">
          <cell r="A7342" t="str">
            <v>860E10000</v>
          </cell>
          <cell r="C7342" t="str">
            <v>CY</v>
          </cell>
          <cell r="D7342" t="str">
            <v>THINLAY ASPHALT CONCRETE, TYPE MED</v>
          </cell>
          <cell r="G7342">
            <v>0</v>
          </cell>
        </row>
        <row r="7343">
          <cell r="A7343" t="str">
            <v>860E10010</v>
          </cell>
          <cell r="C7343" t="str">
            <v>CY</v>
          </cell>
          <cell r="D7343" t="str">
            <v>THINLAY ASPHALT CONCRETE, TYPE LT</v>
          </cell>
          <cell r="G7343">
            <v>0</v>
          </cell>
        </row>
        <row r="7344">
          <cell r="A7344" t="str">
            <v>862E00500</v>
          </cell>
          <cell r="C7344" t="str">
            <v>HOUR</v>
          </cell>
          <cell r="D7344" t="str">
            <v>SCALING</v>
          </cell>
          <cell r="G7344">
            <v>0</v>
          </cell>
        </row>
        <row r="7345">
          <cell r="A7345" t="str">
            <v>862E00600</v>
          </cell>
          <cell r="C7345" t="str">
            <v>SY</v>
          </cell>
          <cell r="D7345" t="str">
            <v>SLOPE DRAPE</v>
          </cell>
          <cell r="G7345">
            <v>0</v>
          </cell>
        </row>
        <row r="7346">
          <cell r="A7346" t="str">
            <v>862E00601</v>
          </cell>
          <cell r="C7346" t="str">
            <v>SY</v>
          </cell>
          <cell r="D7346" t="str">
            <v>SLOPE DRAPE, AS PER PLAN</v>
          </cell>
          <cell r="G7346">
            <v>0</v>
          </cell>
        </row>
        <row r="7347">
          <cell r="A7347" t="str">
            <v>862E00610</v>
          </cell>
          <cell r="C7347" t="str">
            <v>CY</v>
          </cell>
          <cell r="D7347" t="str">
            <v>EXCAVATION</v>
          </cell>
          <cell r="G7347">
            <v>0</v>
          </cell>
        </row>
        <row r="7348">
          <cell r="A7348" t="str">
            <v>862E00611</v>
          </cell>
          <cell r="C7348" t="str">
            <v>CY</v>
          </cell>
          <cell r="D7348" t="str">
            <v>EXCAVATION, AS PER PLAN</v>
          </cell>
          <cell r="G7348">
            <v>0</v>
          </cell>
        </row>
        <row r="7349">
          <cell r="A7349" t="str">
            <v>862E00700</v>
          </cell>
          <cell r="C7349" t="str">
            <v>SF</v>
          </cell>
          <cell r="D7349" t="str">
            <v>TRIM BLASTING</v>
          </cell>
          <cell r="G7349">
            <v>0</v>
          </cell>
        </row>
        <row r="7350">
          <cell r="A7350" t="str">
            <v>862E99000</v>
          </cell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C7351" t="str">
            <v>SY</v>
          </cell>
          <cell r="D7351" t="str">
            <v>GEOGRID, TYPE P1</v>
          </cell>
          <cell r="G7351">
            <v>0</v>
          </cell>
        </row>
        <row r="7352">
          <cell r="A7352" t="str">
            <v>863E00200</v>
          </cell>
          <cell r="C7352" t="str">
            <v>SY</v>
          </cell>
          <cell r="D7352" t="str">
            <v>GEOGRID, TYPE P2</v>
          </cell>
          <cell r="G7352">
            <v>0</v>
          </cell>
        </row>
        <row r="7353">
          <cell r="A7353" t="str">
            <v>863E00300</v>
          </cell>
          <cell r="C7353" t="str">
            <v>SY</v>
          </cell>
          <cell r="D7353" t="str">
            <v>GEOGRID, TYPE P3</v>
          </cell>
          <cell r="G7353">
            <v>0</v>
          </cell>
        </row>
        <row r="7354">
          <cell r="A7354" t="str">
            <v>863E00400</v>
          </cell>
          <cell r="C7354" t="str">
            <v>SY</v>
          </cell>
          <cell r="D7354" t="str">
            <v>GEOGRID, TYPE P4</v>
          </cell>
          <cell r="G7354">
            <v>0</v>
          </cell>
        </row>
        <row r="7355">
          <cell r="A7355" t="str">
            <v>863E00500</v>
          </cell>
          <cell r="C7355" t="str">
            <v>SY</v>
          </cell>
          <cell r="D7355" t="str">
            <v>GEOGRID, TYPE P5</v>
          </cell>
          <cell r="G7355">
            <v>0</v>
          </cell>
        </row>
        <row r="7356">
          <cell r="A7356" t="str">
            <v>863E00600</v>
          </cell>
          <cell r="C7356" t="str">
            <v>SY</v>
          </cell>
          <cell r="D7356" t="str">
            <v>GEOGRID, TYPE S1</v>
          </cell>
          <cell r="G7356">
            <v>0</v>
          </cell>
        </row>
        <row r="7357">
          <cell r="A7357" t="str">
            <v>863E00700</v>
          </cell>
          <cell r="C7357" t="str">
            <v>SY</v>
          </cell>
          <cell r="D7357" t="str">
            <v>GEOGRID, TYPE S2</v>
          </cell>
          <cell r="G7357">
            <v>0</v>
          </cell>
        </row>
        <row r="7358">
          <cell r="A7358" t="str">
            <v>863E00800</v>
          </cell>
          <cell r="C7358" t="str">
            <v>CY</v>
          </cell>
          <cell r="D7358" t="str">
            <v>REINFORCED EMBANKMENT</v>
          </cell>
          <cell r="G7358">
            <v>0</v>
          </cell>
        </row>
        <row r="7359">
          <cell r="A7359" t="str">
            <v>863E00801</v>
          </cell>
          <cell r="C7359" t="str">
            <v>CY</v>
          </cell>
          <cell r="D7359" t="str">
            <v>REINFORCED EMBANKMENT, AS PER PLAN</v>
          </cell>
          <cell r="G7359">
            <v>0</v>
          </cell>
        </row>
        <row r="7360">
          <cell r="A7360" t="str">
            <v>866E00100</v>
          </cell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C7363" t="str">
            <v>LS</v>
          </cell>
          <cell r="D7363" t="str">
            <v>INVESTIGATIVE ANCHOR PULLOUT TESTS</v>
          </cell>
          <cell r="G7363">
            <v>0</v>
          </cell>
        </row>
        <row r="7364">
          <cell r="A7364" t="str">
            <v>866E00400</v>
          </cell>
          <cell r="C7364" t="str">
            <v>EACH</v>
          </cell>
          <cell r="D7364" t="str">
            <v>PERFORMANCE TEST</v>
          </cell>
          <cell r="G7364">
            <v>0</v>
          </cell>
        </row>
        <row r="7365">
          <cell r="A7365" t="str">
            <v>866E00500</v>
          </cell>
          <cell r="C7365" t="str">
            <v>EACH</v>
          </cell>
          <cell r="D7365" t="str">
            <v>EXTENDED CREEP TEST</v>
          </cell>
          <cell r="G7365">
            <v>0</v>
          </cell>
        </row>
        <row r="7366">
          <cell r="A7366" t="str">
            <v>866E01000</v>
          </cell>
          <cell r="C7366" t="str">
            <v>CY</v>
          </cell>
          <cell r="D7366" t="str">
            <v>PRE-GROUTING IN ROCK</v>
          </cell>
          <cell r="G7366">
            <v>0</v>
          </cell>
        </row>
        <row r="7367">
          <cell r="A7367" t="str">
            <v>866E01100</v>
          </cell>
          <cell r="C7367" t="str">
            <v>EACH</v>
          </cell>
          <cell r="D7367" t="str">
            <v>REDRILLING PRE-GROUTED HOLES IN ROCK</v>
          </cell>
          <cell r="G7367">
            <v>0</v>
          </cell>
        </row>
        <row r="7368">
          <cell r="A7368" t="str">
            <v>867E00100</v>
          </cell>
          <cell r="C7368" t="str">
            <v>LS</v>
          </cell>
          <cell r="D7368" t="str">
            <v>TEMPORARY WIRE FACED MECHANICALLY STABILIZED EARTH WALL</v>
          </cell>
          <cell r="G7368">
            <v>0</v>
          </cell>
        </row>
        <row r="7369">
          <cell r="A7369" t="str">
            <v>867E00101</v>
          </cell>
          <cell r="C7369" t="str">
            <v>LS</v>
          </cell>
          <cell r="D7369" t="str">
            <v>TEMPORARY WIRE FACED MECHANICALLY STABILIZED EARTH WALL, AS PER PLAN</v>
          </cell>
          <cell r="G7369">
            <v>0</v>
          </cell>
        </row>
        <row r="7370">
          <cell r="A7370" t="str">
            <v>869E00100</v>
          </cell>
          <cell r="C7370" t="str">
            <v>EACH</v>
          </cell>
          <cell r="D7370" t="str">
            <v>HIGH LOAD MULTI-ROTATIONAL (HLMR) BEARINGS</v>
          </cell>
          <cell r="G7370">
            <v>0</v>
          </cell>
        </row>
        <row r="7371">
          <cell r="A7371" t="str">
            <v>869E00101</v>
          </cell>
          <cell r="C7371" t="str">
            <v>EACH</v>
          </cell>
          <cell r="D7371" t="str">
            <v>HIGH LOAD MULTI-ROTATIONAL (HLMR) BEARINGS, AS PER PLAN</v>
          </cell>
          <cell r="G7371">
            <v>0</v>
          </cell>
        </row>
        <row r="7372">
          <cell r="A7372" t="str">
            <v>870E10000</v>
          </cell>
          <cell r="C7372" t="str">
            <v>SF</v>
          </cell>
          <cell r="D7372" t="str">
            <v>PREFABRICATED MODULAR RETAINING WALL</v>
          </cell>
          <cell r="G7372">
            <v>0</v>
          </cell>
        </row>
        <row r="7373">
          <cell r="A7373" t="str">
            <v>870E10001</v>
          </cell>
          <cell r="C7373" t="str">
            <v>SF</v>
          </cell>
          <cell r="D7373" t="str">
            <v>PREFABRICATED MODULAR RETAINING WALL, AS PER PLAN</v>
          </cell>
          <cell r="G7373">
            <v>0</v>
          </cell>
        </row>
        <row r="7374">
          <cell r="A7374" t="str">
            <v>870E11000</v>
          </cell>
          <cell r="C7374" t="str">
            <v>CY</v>
          </cell>
          <cell r="D7374" t="str">
            <v>WALL EXCAVATION</v>
          </cell>
          <cell r="G7374">
            <v>0</v>
          </cell>
        </row>
        <row r="7375">
          <cell r="A7375" t="str">
            <v>870E11100</v>
          </cell>
          <cell r="C7375" t="str">
            <v>CY</v>
          </cell>
          <cell r="D7375" t="str">
            <v>NATURAL SOIL</v>
          </cell>
          <cell r="G7375">
            <v>0</v>
          </cell>
        </row>
        <row r="7376">
          <cell r="A7376" t="str">
            <v>870E12000</v>
          </cell>
          <cell r="C7376" t="str">
            <v>FT</v>
          </cell>
          <cell r="D7376" t="str">
            <v>6" DRAINAGE PIPE, PERFORATED</v>
          </cell>
          <cell r="G7376">
            <v>0</v>
          </cell>
        </row>
        <row r="7377">
          <cell r="A7377" t="str">
            <v>870E12100</v>
          </cell>
          <cell r="C7377" t="str">
            <v>FT</v>
          </cell>
          <cell r="D7377" t="str">
            <v>6" DRAINAGE PIPE, NON-PERFORATED</v>
          </cell>
          <cell r="G7377">
            <v>0</v>
          </cell>
        </row>
        <row r="7378">
          <cell r="A7378" t="str">
            <v>870E12500</v>
          </cell>
          <cell r="C7378" t="str">
            <v>FT</v>
          </cell>
          <cell r="D7378" t="str">
            <v>CONCRETE COPING</v>
          </cell>
          <cell r="G7378">
            <v>0</v>
          </cell>
        </row>
        <row r="7379">
          <cell r="A7379" t="str">
            <v>870E14000</v>
          </cell>
          <cell r="C7379" t="str">
            <v>DAY</v>
          </cell>
          <cell r="D7379" t="str">
            <v>ON-SITE ASSISTANCE</v>
          </cell>
          <cell r="G7379">
            <v>0</v>
          </cell>
        </row>
        <row r="7380">
          <cell r="A7380" t="str">
            <v>870E15000</v>
          </cell>
          <cell r="C7380" t="str">
            <v>LS</v>
          </cell>
          <cell r="D7380" t="str">
            <v>PMRW INSPECTION AND COMPACTION TESTING</v>
          </cell>
          <cell r="G7380">
            <v>0</v>
          </cell>
        </row>
        <row r="7381">
          <cell r="A7381" t="str">
            <v>871E10000</v>
          </cell>
          <cell r="C7381" t="str">
            <v>CY</v>
          </cell>
          <cell r="D7381" t="str">
            <v>EMBANKMENT USING FLY ASH</v>
          </cell>
          <cell r="G7381">
            <v>0</v>
          </cell>
        </row>
        <row r="7382">
          <cell r="A7382" t="str">
            <v>871E10020</v>
          </cell>
          <cell r="C7382" t="str">
            <v>CY</v>
          </cell>
          <cell r="D7382" t="str">
            <v>EMBANKMENT USING BOTTOM ASH</v>
          </cell>
          <cell r="G7382">
            <v>0</v>
          </cell>
        </row>
        <row r="7383">
          <cell r="A7383" t="str">
            <v>871E10040</v>
          </cell>
          <cell r="C7383" t="str">
            <v>CY</v>
          </cell>
          <cell r="D7383" t="str">
            <v>EMBANKMENT USING FOUNDRY SAND</v>
          </cell>
          <cell r="G7383">
            <v>0</v>
          </cell>
        </row>
        <row r="7384">
          <cell r="A7384" t="str">
            <v>871E10060</v>
          </cell>
          <cell r="C7384" t="str">
            <v>CY</v>
          </cell>
          <cell r="D7384" t="str">
            <v>EMBANKMENT USING RECYCLED GLASS</v>
          </cell>
          <cell r="G7384">
            <v>0</v>
          </cell>
        </row>
        <row r="7385">
          <cell r="A7385" t="str">
            <v>871E10080</v>
          </cell>
          <cell r="C7385" t="str">
            <v>CY</v>
          </cell>
          <cell r="D7385" t="str">
            <v>EMBANKMENT USING TIRE SHREDS</v>
          </cell>
          <cell r="G7385">
            <v>0</v>
          </cell>
        </row>
        <row r="7386">
          <cell r="A7386" t="str">
            <v>871E10090</v>
          </cell>
          <cell r="C7386" t="str">
            <v>CY</v>
          </cell>
          <cell r="D7386" t="str">
            <v>EMBANKMENT USING PETROLEUM CONTAMINATED SOIL</v>
          </cell>
          <cell r="G7386">
            <v>0</v>
          </cell>
        </row>
        <row r="7387">
          <cell r="A7387" t="str">
            <v>871E10110</v>
          </cell>
          <cell r="C7387" t="str">
            <v>CY</v>
          </cell>
          <cell r="D7387" t="str">
            <v>EMBANKMENT USING RECYCLED MATERIALS</v>
          </cell>
          <cell r="G7387">
            <v>0</v>
          </cell>
        </row>
        <row r="7388">
          <cell r="A7388" t="str">
            <v>871E30000</v>
          </cell>
          <cell r="C7388" t="str">
            <v>LS</v>
          </cell>
          <cell r="D7388" t="str">
            <v>SOILS CONSULTANT ANALYSIS</v>
          </cell>
          <cell r="G7388">
            <v>0</v>
          </cell>
        </row>
        <row r="7389">
          <cell r="A7389" t="str">
            <v>872E10000</v>
          </cell>
          <cell r="C7389" t="str">
            <v>FT</v>
          </cell>
          <cell r="D7389" t="str">
            <v>VOID REDUCING ASPHALT MEMBRANE (VRAM)</v>
          </cell>
          <cell r="G7389">
            <v>0</v>
          </cell>
        </row>
        <row r="7390">
          <cell r="A7390" t="str">
            <v>873E10000</v>
          </cell>
          <cell r="C7390" t="str">
            <v>FT</v>
          </cell>
          <cell r="D7390" t="str">
            <v>WET REFLECTIVE REMOVABLE TAPE</v>
          </cell>
          <cell r="G7390">
            <v>0</v>
          </cell>
        </row>
        <row r="7391">
          <cell r="A7391" t="str">
            <v>873E20000</v>
          </cell>
          <cell r="C7391" t="str">
            <v>MILE</v>
          </cell>
          <cell r="D7391" t="str">
            <v>WORK ZONE LANE LINE, CLASS I</v>
          </cell>
          <cell r="G7391">
            <v>0</v>
          </cell>
        </row>
        <row r="7392">
          <cell r="A7392" t="str">
            <v>873E20500</v>
          </cell>
          <cell r="C7392" t="str">
            <v>MILE</v>
          </cell>
          <cell r="D7392" t="str">
            <v>WORK ZONE LANE LINE, CLASS II</v>
          </cell>
          <cell r="G7392">
            <v>0</v>
          </cell>
        </row>
        <row r="7393">
          <cell r="A7393" t="str">
            <v>873E21000</v>
          </cell>
          <cell r="C7393" t="str">
            <v>MILE</v>
          </cell>
          <cell r="D7393" t="str">
            <v>WORK ZONE CENTER LINE, CLASS I</v>
          </cell>
          <cell r="G7393">
            <v>0</v>
          </cell>
        </row>
        <row r="7394">
          <cell r="A7394" t="str">
            <v>873E21500</v>
          </cell>
          <cell r="C7394" t="str">
            <v>MILE</v>
          </cell>
          <cell r="D7394" t="str">
            <v>WORK ZONE CENTER LINE, CLASS II</v>
          </cell>
          <cell r="G7394">
            <v>0</v>
          </cell>
        </row>
        <row r="7395">
          <cell r="A7395" t="str">
            <v>873E22000</v>
          </cell>
          <cell r="C7395" t="str">
            <v>MILE</v>
          </cell>
          <cell r="D7395" t="str">
            <v>WORK ZONE EDGE LINE, CLASS I</v>
          </cell>
          <cell r="G7395">
            <v>0</v>
          </cell>
        </row>
        <row r="7396">
          <cell r="A7396" t="str">
            <v>873E23000</v>
          </cell>
          <cell r="C7396" t="str">
            <v>FT</v>
          </cell>
          <cell r="D7396" t="str">
            <v>WORK ZONE CHANNELIZING LINE, CLASS I</v>
          </cell>
          <cell r="G7396">
            <v>0</v>
          </cell>
        </row>
        <row r="7397">
          <cell r="A7397" t="str">
            <v>873E24000</v>
          </cell>
          <cell r="C7397" t="str">
            <v>FT</v>
          </cell>
          <cell r="D7397" t="str">
            <v>WORK ZONE GORE MARKING, CLASS II</v>
          </cell>
          <cell r="G7397">
            <v>0</v>
          </cell>
        </row>
        <row r="7398">
          <cell r="A7398" t="str">
            <v>873E25000</v>
          </cell>
          <cell r="C7398" t="str">
            <v>FT</v>
          </cell>
          <cell r="D7398" t="str">
            <v>WORK ZONE STOP LINE, CLASS I</v>
          </cell>
          <cell r="G7398">
            <v>0</v>
          </cell>
        </row>
        <row r="7399">
          <cell r="A7399" t="str">
            <v>873E26000</v>
          </cell>
          <cell r="C7399" t="str">
            <v>FT</v>
          </cell>
          <cell r="D7399" t="str">
            <v>WORK ZONE CROSSWALK LINE, CLASS I</v>
          </cell>
          <cell r="G7399">
            <v>0</v>
          </cell>
        </row>
        <row r="7400">
          <cell r="A7400" t="str">
            <v>873E27000</v>
          </cell>
          <cell r="C7400" t="str">
            <v>FT</v>
          </cell>
          <cell r="D7400" t="str">
            <v>WORK ZONE DOTTED LINE, CLASS I</v>
          </cell>
          <cell r="G7400">
            <v>0</v>
          </cell>
        </row>
        <row r="7401">
          <cell r="A7401" t="str">
            <v>874E10000</v>
          </cell>
          <cell r="C7401" t="str">
            <v>CY</v>
          </cell>
          <cell r="D7401" t="str">
            <v>ULTRATHIN BONDED ASPHALT CONCRETE</v>
          </cell>
          <cell r="G7401">
            <v>0</v>
          </cell>
        </row>
        <row r="7402">
          <cell r="A7402" t="str">
            <v>874E10001</v>
          </cell>
          <cell r="C7402" t="str">
            <v>CY</v>
          </cell>
          <cell r="D7402" t="str">
            <v>ULTRATHIN BONDED ASPHALT CONCRETE, AS PER PLAN</v>
          </cell>
          <cell r="G7402">
            <v>0</v>
          </cell>
        </row>
        <row r="7403">
          <cell r="A7403" t="str">
            <v>874E10020</v>
          </cell>
          <cell r="C7403" t="str">
            <v>CY</v>
          </cell>
          <cell r="D7403" t="str">
            <v>ULTRATHIN BONDED ASPHALT CONCRETE, WITH SUPPLEMENT 1059 WARRANTY</v>
          </cell>
          <cell r="G7403">
            <v>0</v>
          </cell>
        </row>
        <row r="7404">
          <cell r="A7404" t="str">
            <v>874E10021</v>
          </cell>
          <cell r="C7404" t="str">
            <v>CY</v>
          </cell>
          <cell r="D7404" t="str">
            <v>ULTRATHIN BONDED ASPHALT CONCRETE, WITH SUPPLEMENT 1059 WARRANTY, AS PER PLAN</v>
          </cell>
          <cell r="G7404">
            <v>0</v>
          </cell>
        </row>
        <row r="7405">
          <cell r="A7405" t="str">
            <v>875E10000</v>
          </cell>
          <cell r="C7405" t="str">
            <v>LB</v>
          </cell>
          <cell r="D7405" t="str">
            <v>LONGITUDINAL JOINT ADHESIVE</v>
          </cell>
          <cell r="G7405">
            <v>0</v>
          </cell>
        </row>
        <row r="7406">
          <cell r="A7406" t="str">
            <v>878E25000</v>
          </cell>
          <cell r="C7406" t="str">
            <v>LS</v>
          </cell>
          <cell r="D7406" t="str">
            <v>INSPECTION AND COMPACTION TESTING OF UNBOUND MATERIALS</v>
          </cell>
          <cell r="G7406">
            <v>0</v>
          </cell>
        </row>
        <row r="7407">
          <cell r="A7407" t="str">
            <v>880E10000</v>
          </cell>
          <cell r="C7407" t="str">
            <v>CY</v>
          </cell>
          <cell r="D7407" t="str">
            <v>ASPHALT CONCRETE WITH WARRANTY (5 YEARS)</v>
          </cell>
          <cell r="G7407">
            <v>0</v>
          </cell>
        </row>
        <row r="7408">
          <cell r="A7408" t="str">
            <v>880E10001</v>
          </cell>
          <cell r="C7408" t="str">
            <v>CY</v>
          </cell>
          <cell r="D7408" t="str">
            <v>ASPHALT CONCRETE WITH WARRANTY (5 YEARS), AS PER PLAN</v>
          </cell>
          <cell r="G7408">
            <v>0</v>
          </cell>
        </row>
        <row r="7409">
          <cell r="A7409" t="str">
            <v>880E15000</v>
          </cell>
          <cell r="C7409" t="str">
            <v>CY</v>
          </cell>
          <cell r="D7409" t="str">
            <v>ASPHALT CONCRETE WITH WARRANTY (7 YEARS)</v>
          </cell>
          <cell r="G7409">
            <v>0</v>
          </cell>
        </row>
        <row r="7410">
          <cell r="A7410" t="str">
            <v>880E15001</v>
          </cell>
          <cell r="C7410" t="str">
            <v>CY</v>
          </cell>
          <cell r="D7410" t="str">
            <v>ASPHALT CONCRETE WITH WARRANTY (7 YEARS), AS PER PLAN</v>
          </cell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C7413" t="str">
            <v>SY</v>
          </cell>
          <cell r="D7413" t="str">
            <v>MICROSURFACING WITH WARRANTY, SINGLE COURSE</v>
          </cell>
          <cell r="G7413">
            <v>0</v>
          </cell>
        </row>
        <row r="7414">
          <cell r="A7414" t="str">
            <v>881E10001</v>
          </cell>
          <cell r="C7414" t="str">
            <v>SY</v>
          </cell>
          <cell r="D7414" t="str">
            <v>MICROSURFACING WITH WARRANTY, SINGLE COURSE, AS PER PLAN</v>
          </cell>
          <cell r="G7414">
            <v>0</v>
          </cell>
        </row>
        <row r="7415">
          <cell r="A7415" t="str">
            <v>881E20000</v>
          </cell>
          <cell r="C7415" t="str">
            <v>SY</v>
          </cell>
          <cell r="D7415" t="str">
            <v>MICROSURFACING WITH WARRANTY, MULTIPLE COURSE</v>
          </cell>
          <cell r="G7415">
            <v>0</v>
          </cell>
        </row>
        <row r="7416">
          <cell r="A7416" t="str">
            <v>881E20001</v>
          </cell>
          <cell r="C7416" t="str">
            <v>SY</v>
          </cell>
          <cell r="D7416" t="str">
            <v>MICROSURFACING WITH WARRANTY, MULTIPLE COURSE, AS PER PLAN</v>
          </cell>
          <cell r="G7416">
            <v>0</v>
          </cell>
        </row>
        <row r="7417">
          <cell r="A7417" t="str">
            <v>882E10000</v>
          </cell>
          <cell r="C7417" t="str">
            <v>SY</v>
          </cell>
          <cell r="D7417" t="str">
            <v>SINGLE CHIP SEAL WITH TWO YEAR WARRANTY</v>
          </cell>
          <cell r="G7417">
            <v>0</v>
          </cell>
        </row>
        <row r="7418">
          <cell r="A7418" t="str">
            <v>882E10001</v>
          </cell>
          <cell r="C7418" t="str">
            <v>SY</v>
          </cell>
          <cell r="D7418" t="str">
            <v>SINGLE CHIP SEAL WITH TWO YEAR WARRANTY, AS PER PLAN</v>
          </cell>
          <cell r="G7418">
            <v>0</v>
          </cell>
        </row>
        <row r="7419">
          <cell r="A7419" t="str">
            <v>882E20000</v>
          </cell>
          <cell r="C7419" t="str">
            <v>SY</v>
          </cell>
          <cell r="D7419" t="str">
            <v>DOUBLE CHIP SEAL WITH TWO YEAR WARRANTY</v>
          </cell>
          <cell r="G7419">
            <v>0</v>
          </cell>
        </row>
        <row r="7420">
          <cell r="A7420" t="str">
            <v>882E20001</v>
          </cell>
          <cell r="C7420" t="str">
            <v>SY</v>
          </cell>
          <cell r="D7420" t="str">
            <v>DOUBLE CHIP SEAL WITH TWO YEAR WARRANTY, AS PER PLAN</v>
          </cell>
          <cell r="G7420">
            <v>0</v>
          </cell>
        </row>
        <row r="7421">
          <cell r="A7421" t="str">
            <v>882E98000</v>
          </cell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C7422" t="str">
            <v>SF</v>
          </cell>
          <cell r="D7422" t="str">
            <v>SURFACE PREPARATION OF STRUCTURAL STEEL, WITH WARRANTY</v>
          </cell>
          <cell r="G7422">
            <v>0</v>
          </cell>
        </row>
        <row r="7423">
          <cell r="A7423" t="str">
            <v>883E00060</v>
          </cell>
          <cell r="C7423" t="str">
            <v>LS</v>
          </cell>
          <cell r="D7423" t="str">
            <v>SURFACE PREPARATION OF STRUCTURAL STEEL, WITH WARRANTY</v>
          </cell>
          <cell r="G7423">
            <v>0</v>
          </cell>
        </row>
        <row r="7424">
          <cell r="A7424" t="str">
            <v>883E00200</v>
          </cell>
          <cell r="C7424" t="str">
            <v>SF</v>
          </cell>
          <cell r="D7424" t="str">
            <v>FIELD METALLIZING OF STRUCTURAL STEEL, WITH WARRANTY</v>
          </cell>
          <cell r="G7424">
            <v>0</v>
          </cell>
        </row>
        <row r="7425">
          <cell r="A7425" t="str">
            <v>883E00210</v>
          </cell>
          <cell r="C7425" t="str">
            <v>LS</v>
          </cell>
          <cell r="D7425" t="str">
            <v>FIELD METALLIZING OF STRUCTURAL STEEL, WITH WARRANTY</v>
          </cell>
          <cell r="G7425">
            <v>0</v>
          </cell>
        </row>
        <row r="7426">
          <cell r="A7426" t="str">
            <v>883E00504</v>
          </cell>
          <cell r="C7426" t="str">
            <v>MNHR</v>
          </cell>
          <cell r="D7426" t="str">
            <v>GRINDING FINS, TEARS, SLIVERS ON STRUCTURAL STEEL</v>
          </cell>
          <cell r="G7426">
            <v>0</v>
          </cell>
        </row>
        <row r="7427">
          <cell r="A7427" t="str">
            <v>884E00500</v>
          </cell>
          <cell r="C7427" t="str">
            <v>SY</v>
          </cell>
          <cell r="D7427" t="str">
            <v>VARIABLE THICKNESS PORTLAND CEMENT CONCRETE PAVEMENT (7 YEAR WARRANTY)</v>
          </cell>
          <cell r="G7427">
            <v>0</v>
          </cell>
        </row>
        <row r="7428">
          <cell r="A7428" t="str">
            <v>884E10000</v>
          </cell>
          <cell r="C7428" t="str">
            <v>SY</v>
          </cell>
          <cell r="D7428" t="str">
            <v>8" PORTLAND CEMENT CONCRETE PAVEMENT (7 YEAR WARRANTY)</v>
          </cell>
          <cell r="G7428">
            <v>0</v>
          </cell>
        </row>
        <row r="7429">
          <cell r="A7429" t="str">
            <v>884E10050</v>
          </cell>
          <cell r="C7429" t="str">
            <v>SY</v>
          </cell>
          <cell r="D7429" t="str">
            <v>9" PORTLAND CEMENT CONCRETE PAVEMENT (7 YEAR WARRANTY)</v>
          </cell>
          <cell r="G7429">
            <v>0</v>
          </cell>
        </row>
        <row r="7430">
          <cell r="A7430" t="str">
            <v>884E10051</v>
          </cell>
          <cell r="C7430" t="str">
            <v>SY</v>
          </cell>
          <cell r="D7430" t="str">
            <v>9" PORTLAND CEMENT CONCRETE PAVEMENT (7 YEAR WARRANTY), AS PER PLAN</v>
          </cell>
          <cell r="G7430">
            <v>0</v>
          </cell>
        </row>
        <row r="7431">
          <cell r="A7431" t="str">
            <v>884E10080</v>
          </cell>
          <cell r="C7431" t="str">
            <v>SY</v>
          </cell>
          <cell r="D7431" t="str">
            <v>9.5" PORTLAND CEMENT CONCRETE PAVEMENT (7 YEAR WARRANTY)</v>
          </cell>
          <cell r="G7431">
            <v>0</v>
          </cell>
        </row>
        <row r="7432">
          <cell r="A7432" t="str">
            <v>884E10100</v>
          </cell>
          <cell r="C7432" t="str">
            <v>SY</v>
          </cell>
          <cell r="D7432" t="str">
            <v>10" PORTLAND CEMENT CONCRETE PAVEMENT (7 YEAR WARRANTY)</v>
          </cell>
          <cell r="G7432">
            <v>0</v>
          </cell>
        </row>
        <row r="7433">
          <cell r="A7433" t="str">
            <v>884E10150</v>
          </cell>
          <cell r="C7433" t="str">
            <v>SY</v>
          </cell>
          <cell r="D7433" t="str">
            <v>11" PORTLAND CEMENT CONCRETE PAVEMENT (7 YEAR WARRANTY)</v>
          </cell>
          <cell r="G7433">
            <v>0</v>
          </cell>
        </row>
        <row r="7434">
          <cell r="A7434" t="str">
            <v>884E10200</v>
          </cell>
          <cell r="C7434" t="str">
            <v>SY</v>
          </cell>
          <cell r="D7434" t="str">
            <v>12" PORTLAND CEMENT CONCRETE PAVEMENT (7 YEAR WARRANTY)</v>
          </cell>
          <cell r="G7434">
            <v>0</v>
          </cell>
        </row>
        <row r="7435">
          <cell r="A7435" t="str">
            <v>884E10201</v>
          </cell>
          <cell r="C7435" t="str">
            <v>SY</v>
          </cell>
          <cell r="D7435" t="str">
            <v>12" PORTLAND CEMENT CONCRETE PAVEMENT (7 YEAR WARRANTY), AS PER PLAN</v>
          </cell>
          <cell r="G7435">
            <v>0</v>
          </cell>
        </row>
        <row r="7436">
          <cell r="A7436" t="str">
            <v>884E10240</v>
          </cell>
          <cell r="C7436" t="str">
            <v>SY</v>
          </cell>
          <cell r="D7436" t="str">
            <v>12.5" PORTLAND CEMENT CONCRETE PAVEMENT (7 YEAR WARRANTY)</v>
          </cell>
          <cell r="G7436">
            <v>0</v>
          </cell>
        </row>
        <row r="7437">
          <cell r="A7437" t="str">
            <v>884E10250</v>
          </cell>
          <cell r="C7437" t="str">
            <v>SY</v>
          </cell>
          <cell r="D7437" t="str">
            <v>13" PORTLAND CEMENT CONCRETE PAVEMENT (7 YEAR WARRANTY)</v>
          </cell>
          <cell r="G7437">
            <v>0</v>
          </cell>
        </row>
        <row r="7438">
          <cell r="A7438" t="str">
            <v>884E10270</v>
          </cell>
          <cell r="C7438" t="str">
            <v>SY</v>
          </cell>
          <cell r="D7438" t="str">
            <v>13.5" PORTLAND CEMENT CONCRETE PAVEMENT (7 YEAR WARRANTY)</v>
          </cell>
          <cell r="G7438">
            <v>0</v>
          </cell>
        </row>
        <row r="7439">
          <cell r="A7439" t="str">
            <v>884E10300</v>
          </cell>
          <cell r="C7439" t="str">
            <v>SY</v>
          </cell>
          <cell r="D7439" t="str">
            <v>14" PORTLAND CEMENT CONCRETE PAVEMENT (7 YEAR WARRANTY)</v>
          </cell>
          <cell r="G7439">
            <v>0</v>
          </cell>
        </row>
        <row r="7440">
          <cell r="A7440" t="str">
            <v>884E10320</v>
          </cell>
          <cell r="C7440" t="str">
            <v>SY</v>
          </cell>
          <cell r="D7440" t="str">
            <v>14.5" PORTLAND CEMENT CONCRETE PAVEMENT (7 YEAR WARRANTY)</v>
          </cell>
          <cell r="G7440">
            <v>0</v>
          </cell>
        </row>
        <row r="7441">
          <cell r="A7441" t="str">
            <v>884E10321</v>
          </cell>
          <cell r="C7441" t="str">
            <v>SY</v>
          </cell>
          <cell r="D7441" t="str">
            <v>14.5" PORTLAND CEMENT CONCRETE PAVEMENT (7 YEAR WARRANTY), AS PER PLAN</v>
          </cell>
          <cell r="G7441">
            <v>0</v>
          </cell>
        </row>
        <row r="7442">
          <cell r="A7442" t="str">
            <v>884E10350</v>
          </cell>
          <cell r="C7442" t="str">
            <v>SY</v>
          </cell>
          <cell r="D7442" t="str">
            <v>15" PORTLAND CEMENT CONCRETE PAVEMENT (7 YEAR WARRANTY)</v>
          </cell>
          <cell r="G7442">
            <v>0</v>
          </cell>
        </row>
        <row r="7443">
          <cell r="A7443" t="str">
            <v>884E80000</v>
          </cell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C7445" t="str">
            <v>SF</v>
          </cell>
          <cell r="D7445" t="str">
            <v>SURFACE PREPARATION OF EXISTING STRUCTURAL STEEL, WITH WARRANTY</v>
          </cell>
          <cell r="G7445">
            <v>0</v>
          </cell>
        </row>
        <row r="7446">
          <cell r="A7446" t="str">
            <v>885E00051</v>
          </cell>
          <cell r="C7446" t="str">
            <v>SF</v>
          </cell>
          <cell r="D7446" t="str">
            <v>SURFACE PREPARATION OF EXISTING STRUCTURAL STEEL, WITH WARRANTY, AS PER PLAN</v>
          </cell>
          <cell r="G7446">
            <v>0</v>
          </cell>
        </row>
        <row r="7447">
          <cell r="A7447" t="str">
            <v>885E00056</v>
          </cell>
          <cell r="C7447" t="str">
            <v>SF</v>
          </cell>
          <cell r="D7447" t="str">
            <v>FIELD PAINTING OF EXISTING STRUCTURAL STEEL, PRIME COAT, WITH WARRANTY</v>
          </cell>
          <cell r="G7447">
            <v>0</v>
          </cell>
        </row>
        <row r="7448">
          <cell r="A7448" t="str">
            <v>885E00057</v>
          </cell>
          <cell r="C7448" t="str">
            <v>SF</v>
          </cell>
          <cell r="D7448" t="str">
            <v>FIELD PAINTING OF EXISTING STRUCTURAL STEEL, PRIME COAT, WITH WARRANTY, AS PER PLAN</v>
          </cell>
          <cell r="G7448">
            <v>0</v>
          </cell>
        </row>
        <row r="7449">
          <cell r="A7449" t="str">
            <v>885E00060</v>
          </cell>
          <cell r="C7449" t="str">
            <v>SF</v>
          </cell>
          <cell r="D7449" t="str">
            <v>FIELD PAINTING OF EXISTING STRUCTURAL STEEL, INTERMEDIATE COAT, WITH WARRANTY</v>
          </cell>
          <cell r="G7449">
            <v>0</v>
          </cell>
        </row>
        <row r="7450">
          <cell r="A7450" t="str">
            <v>885E00061</v>
          </cell>
          <cell r="C7450" t="str">
            <v>SF</v>
          </cell>
          <cell r="D7450" t="str">
            <v>FIELD PAINTING OF EXISTING STRUCTURAL STEEL, INTERMEDIATE COAT, WITH WARRANTY, AS PER PLAN</v>
          </cell>
          <cell r="G7450">
            <v>0</v>
          </cell>
        </row>
        <row r="7451">
          <cell r="A7451" t="str">
            <v>885E00066</v>
          </cell>
          <cell r="C7451" t="str">
            <v>SF</v>
          </cell>
          <cell r="D7451" t="str">
            <v>FIELD PAINTING STRUCTURAL STEEL, FINISH COAT, WITH WARRANTY</v>
          </cell>
          <cell r="G7451">
            <v>0</v>
          </cell>
        </row>
        <row r="7452">
          <cell r="A7452" t="str">
            <v>885E00067</v>
          </cell>
          <cell r="C7452" t="str">
            <v>SF</v>
          </cell>
          <cell r="D7452" t="str">
            <v>FIELD PAINTING STRUCTURAL STEEL, FINISH COAT, WITH WARRANTY, AS PER PLAN</v>
          </cell>
          <cell r="G7452">
            <v>0</v>
          </cell>
        </row>
        <row r="7453">
          <cell r="A7453" t="str">
            <v>885E00100</v>
          </cell>
          <cell r="C7453" t="str">
            <v>LS</v>
          </cell>
          <cell r="D7453" t="str">
            <v>SURFACE PREPARATION OF EXISTING STRUCTURAL STEEL, WITH WARRANTY</v>
          </cell>
          <cell r="G7453">
            <v>0</v>
          </cell>
        </row>
        <row r="7454">
          <cell r="A7454" t="str">
            <v>885E00200</v>
          </cell>
          <cell r="C7454" t="str">
            <v>LS</v>
          </cell>
          <cell r="D7454" t="str">
            <v>FIELD PAINTING OF EXISTING STRUCTURAL STEEL, PRIME COAT, WITH WARRANTY</v>
          </cell>
          <cell r="G7454">
            <v>0</v>
          </cell>
        </row>
        <row r="7455">
          <cell r="A7455" t="str">
            <v>885E00300</v>
          </cell>
          <cell r="C7455" t="str">
            <v>LS</v>
          </cell>
          <cell r="D7455" t="str">
            <v>FIELD PAINTING STRUCTURAL STEEL, INTERMEDIATE COAT, WITH WARRANTY</v>
          </cell>
          <cell r="G7455">
            <v>0</v>
          </cell>
        </row>
        <row r="7456">
          <cell r="A7456" t="str">
            <v>885E00400</v>
          </cell>
          <cell r="C7456" t="str">
            <v>LS</v>
          </cell>
          <cell r="D7456" t="str">
            <v>FIELD PAINTING STRUCTURAL STEEL, FINISH COAT, WITH WARRANTY</v>
          </cell>
          <cell r="G7456">
            <v>0</v>
          </cell>
        </row>
        <row r="7457">
          <cell r="A7457" t="str">
            <v>885E00504</v>
          </cell>
          <cell r="C7457" t="str">
            <v>MNHR</v>
          </cell>
          <cell r="D7457" t="str">
            <v>GRINDING FINS, TEARS, SLIVERS ON EXISTING STRUCTURAL STEEL</v>
          </cell>
          <cell r="G7457">
            <v>0</v>
          </cell>
        </row>
        <row r="7458">
          <cell r="A7458" t="str">
            <v>885E00800</v>
          </cell>
          <cell r="C7458" t="str">
            <v>LB</v>
          </cell>
          <cell r="D7458" t="str">
            <v>FIELD PAINTING STRUCTURAL STEEL, INTERMEDIATE COAT, WITH WARRANTY</v>
          </cell>
          <cell r="G7458">
            <v>0</v>
          </cell>
        </row>
        <row r="7459">
          <cell r="A7459" t="str">
            <v>885E00850</v>
          </cell>
          <cell r="C7459" t="str">
            <v>LB</v>
          </cell>
          <cell r="D7459" t="str">
            <v>FIELD PAINTING STRUCTURAL STEEL, FINISH COAT, WITH WARRANTY</v>
          </cell>
          <cell r="G7459">
            <v>0</v>
          </cell>
        </row>
        <row r="7460">
          <cell r="A7460" t="str">
            <v>885E10000</v>
          </cell>
          <cell r="C7460" t="str">
            <v>EACH</v>
          </cell>
          <cell r="D7460" t="str">
            <v>FINAL INSPECTION REPAIR</v>
          </cell>
          <cell r="G7460">
            <v>0</v>
          </cell>
        </row>
        <row r="7461">
          <cell r="A7461" t="str">
            <v>885E90000</v>
          </cell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C7464" t="str">
            <v>GAL</v>
          </cell>
          <cell r="D7464" t="str">
            <v>FOG SEAL</v>
          </cell>
          <cell r="G7464">
            <v>0</v>
          </cell>
        </row>
        <row r="7465">
          <cell r="A7465" t="str">
            <v>892E10200</v>
          </cell>
          <cell r="C7465" t="str">
            <v>CY</v>
          </cell>
          <cell r="D7465" t="str">
            <v>QC/QA CONCRETE, CLASS QC2, SUPERSTRUCTURE (DECK) WITH WARRANTY</v>
          </cell>
          <cell r="G7465">
            <v>0</v>
          </cell>
        </row>
        <row r="7466">
          <cell r="A7466" t="str">
            <v>892E10201</v>
          </cell>
          <cell r="C7466" t="str">
            <v>CY</v>
          </cell>
          <cell r="D7466" t="str">
            <v>QC/QA CONCRETE, CLASS QC2, SUPERSTRUCTURE (DECK) WITH WARRANTY, AS PER PLAN</v>
          </cell>
          <cell r="G7466">
            <v>0</v>
          </cell>
        </row>
        <row r="7467">
          <cell r="A7467" t="str">
            <v>892E10400</v>
          </cell>
          <cell r="C7467" t="str">
            <v>CY</v>
          </cell>
          <cell r="D7467" t="str">
            <v>QC/QA CONCRETE, CLASS QC3, SUPERSTRUCTURE (DECK) WITH WARRANTY</v>
          </cell>
          <cell r="G7467">
            <v>0</v>
          </cell>
        </row>
        <row r="7468">
          <cell r="A7468" t="str">
            <v>892E10600</v>
          </cell>
          <cell r="C7468" t="str">
            <v>SY</v>
          </cell>
          <cell r="D7468" t="str">
            <v>QC/QA CONCRETE, CLASS QC2, SUPERSTRUCTURE (DECK) WITH WARRANTY</v>
          </cell>
          <cell r="G7468">
            <v>0</v>
          </cell>
        </row>
        <row r="7469">
          <cell r="A7469" t="str">
            <v>892E10800</v>
          </cell>
          <cell r="C7469" t="str">
            <v>SY</v>
          </cell>
          <cell r="D7469" t="str">
            <v>QC/QA CONCRETE, CLASS QC3, SUPERSTRUCTURE (DECK) WITH WARRANTY</v>
          </cell>
          <cell r="G7469">
            <v>0</v>
          </cell>
        </row>
        <row r="7470">
          <cell r="A7470" t="str">
            <v>895E10010</v>
          </cell>
          <cell r="C7470" t="str">
            <v>EACH</v>
          </cell>
          <cell r="D7470" t="str">
            <v>MANUFACTURED WATER QUALITY STRUCTURE, TYPE 1</v>
          </cell>
          <cell r="G7470">
            <v>0</v>
          </cell>
        </row>
        <row r="7471">
          <cell r="A7471" t="str">
            <v>895E10011</v>
          </cell>
          <cell r="C7471" t="str">
            <v>EACH</v>
          </cell>
          <cell r="D7471" t="str">
            <v>MANUFACTURED WATER QUALITY STRUCTURE, TYPE 1, AS PER PLAN</v>
          </cell>
          <cell r="G7471">
            <v>0</v>
          </cell>
        </row>
        <row r="7472">
          <cell r="A7472" t="str">
            <v>895E10020</v>
          </cell>
          <cell r="C7472" t="str">
            <v>EACH</v>
          </cell>
          <cell r="D7472" t="str">
            <v>MANUFACTURED WATER QUALITY STRUCTURE, TYPE 2</v>
          </cell>
          <cell r="G7472">
            <v>0</v>
          </cell>
        </row>
        <row r="7473">
          <cell r="A7473" t="str">
            <v>895E10021</v>
          </cell>
          <cell r="C7473" t="str">
            <v>EACH</v>
          </cell>
          <cell r="D7473" t="str">
            <v>MANUFACTURED WATER QUALITY STRUCTURE, TYPE 2, AS PER PLAN</v>
          </cell>
          <cell r="G7473">
            <v>0</v>
          </cell>
        </row>
        <row r="7474">
          <cell r="A7474" t="str">
            <v>895E10030</v>
          </cell>
          <cell r="C7474" t="str">
            <v>EACH</v>
          </cell>
          <cell r="D7474" t="str">
            <v>MANUFACTURED WATER QUALITY STRUCTURE, TYPE 3</v>
          </cell>
          <cell r="G7474">
            <v>0</v>
          </cell>
        </row>
        <row r="7475">
          <cell r="A7475" t="str">
            <v>895E10040</v>
          </cell>
          <cell r="C7475" t="str">
            <v>EACH</v>
          </cell>
          <cell r="D7475" t="str">
            <v>MANUFACTURED WATER QUALITY STRUCTURE, TYPE 4</v>
          </cell>
          <cell r="G7475">
            <v>0</v>
          </cell>
        </row>
        <row r="7476">
          <cell r="A7476" t="str">
            <v>896E00010</v>
          </cell>
          <cell r="C7476" t="str">
            <v>SNMT</v>
          </cell>
          <cell r="D7476" t="str">
            <v>PORTABLE NON-INTRUSIVE TRAFFIC SENSOR, CLASS I</v>
          </cell>
          <cell r="G7476">
            <v>0</v>
          </cell>
        </row>
        <row r="7477">
          <cell r="A7477" t="str">
            <v>896E00012</v>
          </cell>
          <cell r="C7477" t="str">
            <v>SNMT</v>
          </cell>
          <cell r="D7477" t="str">
            <v>PORTABLE NON-INTRUSIVE TRAFFIC SENSOR, CLASS II</v>
          </cell>
          <cell r="G7477">
            <v>0</v>
          </cell>
        </row>
        <row r="7478">
          <cell r="A7478" t="str">
            <v>896E00020</v>
          </cell>
          <cell r="C7478" t="str">
            <v>SNMT</v>
          </cell>
          <cell r="D7478" t="str">
            <v>PORTABLE CHANGEABLE MESSAGE SIGN</v>
          </cell>
          <cell r="G7478">
            <v>0</v>
          </cell>
        </row>
        <row r="7479">
          <cell r="A7479" t="str">
            <v>896E00021</v>
          </cell>
          <cell r="C7479" t="str">
            <v>SNMT</v>
          </cell>
          <cell r="D7479" t="str">
            <v>PORTABLE CHANGEABLE MESSAGE SIGN, AS PER PLAN</v>
          </cell>
          <cell r="G7479">
            <v>0</v>
          </cell>
        </row>
        <row r="7480">
          <cell r="A7480" t="str">
            <v>897E01010</v>
          </cell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C7484" t="str">
            <v>SY</v>
          </cell>
          <cell r="D7484" t="str">
            <v>PATCHING PLANED SURFACE</v>
          </cell>
          <cell r="G7484">
            <v>0</v>
          </cell>
        </row>
        <row r="7485">
          <cell r="A7485" t="str">
            <v>897E02001</v>
          </cell>
          <cell r="C7485" t="str">
            <v>SY</v>
          </cell>
          <cell r="D7485" t="str">
            <v>PATCHING PLANED SURFACE, AS PER PLAN</v>
          </cell>
          <cell r="G7485">
            <v>0</v>
          </cell>
        </row>
        <row r="7486">
          <cell r="A7486" t="str">
            <v>900E01000</v>
          </cell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C7522" t="str">
            <v>LS</v>
          </cell>
          <cell r="D7522" t="str">
            <v>447 MAT DENSITY ADJUSTMENT</v>
          </cell>
          <cell r="G7522">
            <v>0</v>
          </cell>
        </row>
        <row r="7523">
          <cell r="A7523" t="str">
            <v>990E24170</v>
          </cell>
          <cell r="C7523" t="str">
            <v>LS</v>
          </cell>
          <cell r="D7523" t="str">
            <v>447 JOINT DENSITY ADJUSTMENT</v>
          </cell>
          <cell r="G7523">
            <v>0</v>
          </cell>
        </row>
        <row r="7524">
          <cell r="A7524" t="str">
            <v>990E24200</v>
          </cell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20"/>
  <sheetViews>
    <sheetView showGridLines="0" tabSelected="1" zoomScale="70" zoomScaleNormal="70" workbookViewId="0">
      <selection activeCell="N11" sqref="N11:N22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0" width="9.7109375" style="7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8</v>
      </c>
      <c r="H1" s="37" t="s">
        <v>17</v>
      </c>
      <c r="I1" s="2" t="s">
        <v>16</v>
      </c>
      <c r="J1" s="1"/>
      <c r="K1" s="1"/>
      <c r="L1" s="1"/>
      <c r="M1" s="28"/>
      <c r="N1" s="28"/>
      <c r="O1" s="28"/>
      <c r="P1" s="1"/>
      <c r="Q1" s="1"/>
      <c r="R1" s="1"/>
      <c r="S1" s="1"/>
      <c r="T1" s="1"/>
      <c r="U1" s="1"/>
      <c r="V1" s="1"/>
      <c r="W1" s="1"/>
      <c r="X1" s="1"/>
      <c r="Y1" s="28"/>
      <c r="Z1" s="28"/>
      <c r="AA1" s="1"/>
      <c r="AB1" s="23"/>
      <c r="AC1" s="30"/>
      <c r="AD1" s="30"/>
    </row>
    <row r="2" spans="1:37" ht="12.75" customHeight="1" x14ac:dyDescent="0.2">
      <c r="D2" s="2"/>
      <c r="E2" s="2"/>
      <c r="F2" s="3"/>
      <c r="G2" s="3" t="s">
        <v>6</v>
      </c>
      <c r="H2" s="37" t="s">
        <v>18</v>
      </c>
      <c r="I2" s="2" t="s">
        <v>7</v>
      </c>
      <c r="J2" s="1"/>
      <c r="K2" s="1"/>
      <c r="L2" s="1"/>
      <c r="M2" s="28"/>
      <c r="N2" s="28"/>
      <c r="O2" s="28"/>
      <c r="P2" s="1"/>
      <c r="Q2" s="1"/>
      <c r="R2" s="1"/>
      <c r="S2" s="1"/>
      <c r="T2" s="1"/>
      <c r="U2" s="1"/>
      <c r="V2" s="1"/>
      <c r="W2" s="1"/>
      <c r="X2" s="1"/>
      <c r="Y2" s="28"/>
      <c r="Z2" s="28"/>
      <c r="AA2" s="1"/>
      <c r="AB2" s="23"/>
      <c r="AC2" s="30"/>
      <c r="AD2" s="30"/>
    </row>
    <row r="3" spans="1:37" ht="12.75" customHeight="1" x14ac:dyDescent="0.2">
      <c r="D3" s="2"/>
      <c r="E3" s="3"/>
      <c r="F3" s="3"/>
      <c r="G3" s="3"/>
      <c r="H3" s="37" t="s">
        <v>19</v>
      </c>
      <c r="I3" s="2" t="s">
        <v>14</v>
      </c>
      <c r="J3" s="1"/>
      <c r="K3" s="1"/>
      <c r="L3" s="1"/>
      <c r="M3" s="2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2"/>
      <c r="Z3" s="2"/>
      <c r="AA3" s="1"/>
      <c r="AB3" s="23"/>
      <c r="AC3" s="30"/>
      <c r="AD3" s="30"/>
    </row>
    <row r="4" spans="1:37" ht="12.75" customHeight="1" x14ac:dyDescent="0.2">
      <c r="D4" s="2"/>
      <c r="E4" s="3"/>
      <c r="F4" s="4"/>
      <c r="G4" s="4"/>
      <c r="H4" s="37" t="s">
        <v>20</v>
      </c>
      <c r="I4" s="2" t="s">
        <v>15</v>
      </c>
      <c r="J4" s="1"/>
      <c r="K4" s="1"/>
      <c r="L4" s="1"/>
      <c r="M4" s="2"/>
      <c r="N4" s="2"/>
      <c r="O4" s="2"/>
      <c r="P4" s="1"/>
      <c r="Q4" s="1"/>
      <c r="R4" s="1"/>
      <c r="S4" s="1"/>
      <c r="T4" s="1"/>
      <c r="U4" s="1"/>
      <c r="V4" s="1"/>
      <c r="W4" s="1"/>
      <c r="X4" s="1"/>
      <c r="Y4" s="2"/>
      <c r="Z4" s="2"/>
      <c r="AA4" s="1"/>
      <c r="AB4" s="23"/>
      <c r="AC4" s="30"/>
      <c r="AD4" s="30"/>
    </row>
    <row r="5" spans="1:37" ht="12.75" customHeight="1" x14ac:dyDescent="0.2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/>
      <c r="AB5" s="29"/>
      <c r="AC5" s="30"/>
      <c r="AD5" s="30"/>
    </row>
    <row r="6" spans="1:37" ht="12.75" customHeight="1" thickBot="1" x14ac:dyDescent="0.25"/>
    <row r="7" spans="1:37" ht="12.75" customHeight="1" thickBot="1" x14ac:dyDescent="0.25">
      <c r="B7" s="32" t="s">
        <v>11</v>
      </c>
      <c r="D7" s="63">
        <f>AF7</f>
        <v>1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F7" s="25">
        <v>1</v>
      </c>
      <c r="AG7" s="26" t="s">
        <v>5</v>
      </c>
      <c r="AH7" s="27"/>
      <c r="AI7" s="27"/>
      <c r="AJ7" s="27"/>
      <c r="AK7" s="27"/>
    </row>
    <row r="8" spans="1:37" ht="12.75" customHeight="1" thickBot="1" x14ac:dyDescent="0.25">
      <c r="B8" s="36">
        <v>48</v>
      </c>
      <c r="D8" s="67" t="s">
        <v>9</v>
      </c>
      <c r="E8" s="67"/>
      <c r="F8" s="67"/>
      <c r="G8" s="67"/>
      <c r="H8" s="67"/>
      <c r="I8" s="67"/>
      <c r="J8" s="67"/>
      <c r="K8" s="31"/>
      <c r="L8" s="31"/>
      <c r="M8" s="31" t="s">
        <v>24</v>
      </c>
      <c r="N8" s="31" t="s">
        <v>24</v>
      </c>
      <c r="O8" s="31" t="s">
        <v>24</v>
      </c>
      <c r="P8" s="31" t="s">
        <v>25</v>
      </c>
      <c r="Q8" s="31" t="s">
        <v>26</v>
      </c>
      <c r="R8" s="31" t="s">
        <v>27</v>
      </c>
      <c r="S8" s="31" t="s">
        <v>149</v>
      </c>
      <c r="T8" s="31"/>
      <c r="U8" s="31" t="s">
        <v>145</v>
      </c>
      <c r="V8" s="31"/>
      <c r="W8" s="31"/>
      <c r="X8" s="31"/>
      <c r="Y8" s="31"/>
      <c r="Z8" s="31"/>
      <c r="AA8" s="31"/>
      <c r="AB8" s="31"/>
      <c r="AC8" s="31"/>
      <c r="AD8" s="31"/>
    </row>
    <row r="9" spans="1:37" ht="12.75" customHeight="1" thickBot="1" x14ac:dyDescent="0.25">
      <c r="D9" s="68" t="s">
        <v>10</v>
      </c>
      <c r="E9" s="68"/>
      <c r="F9" s="68"/>
      <c r="G9" s="68"/>
      <c r="H9" s="68"/>
      <c r="I9" s="68"/>
      <c r="J9" s="68"/>
      <c r="K9" s="24"/>
      <c r="L9" s="24"/>
      <c r="M9" s="24" t="s">
        <v>87</v>
      </c>
      <c r="N9" s="24" t="s">
        <v>157</v>
      </c>
      <c r="O9" s="24" t="s">
        <v>158</v>
      </c>
      <c r="P9" s="24"/>
      <c r="Q9" s="24"/>
      <c r="R9" s="24"/>
      <c r="S9" s="24" t="s">
        <v>150</v>
      </c>
      <c r="T9" s="24"/>
      <c r="U9" s="24" t="s">
        <v>146</v>
      </c>
      <c r="V9" s="24"/>
      <c r="W9" s="24"/>
      <c r="X9" s="24"/>
      <c r="Y9" s="46"/>
      <c r="Z9" s="24"/>
      <c r="AA9" s="24"/>
      <c r="AB9" s="24"/>
      <c r="AC9" s="24"/>
      <c r="AD9" s="24"/>
    </row>
    <row r="10" spans="1:37" ht="12.75" customHeight="1" x14ac:dyDescent="0.2">
      <c r="B10" s="97" t="s">
        <v>12</v>
      </c>
      <c r="D10" s="64" t="s">
        <v>0</v>
      </c>
      <c r="E10" s="64" t="s">
        <v>1</v>
      </c>
      <c r="F10" s="72" t="s">
        <v>23</v>
      </c>
      <c r="G10" s="73"/>
      <c r="H10" s="73"/>
      <c r="I10" s="73"/>
      <c r="J10" s="73"/>
      <c r="K10" s="64" t="s">
        <v>21</v>
      </c>
      <c r="L10" s="69" t="s">
        <v>22</v>
      </c>
      <c r="M10" s="38" t="str">
        <f t="shared" ref="M10:AD10" si="0">IF(OR(TRIM(M8)=0,TRIM(M8)=""),"",IF(IFERROR(TRIM(INDEX(QryItemNamed,MATCH(TRIM(M8),ITEM,0),2)),"")="Y","SPECIAL",LEFT(IFERROR(TRIM(INDEX(ITEM,MATCH(TRIM(M8),ITEM,0))),""),3)))</f>
        <v>202</v>
      </c>
      <c r="N10" s="55" t="str">
        <f t="shared" si="0"/>
        <v>202</v>
      </c>
      <c r="O10" s="9" t="str">
        <f t="shared" si="0"/>
        <v>202</v>
      </c>
      <c r="P10" s="9" t="str">
        <f t="shared" si="0"/>
        <v>202</v>
      </c>
      <c r="Q10" s="9" t="str">
        <f t="shared" si="0"/>
        <v>202</v>
      </c>
      <c r="R10" s="9" t="str">
        <f t="shared" si="0"/>
        <v>202</v>
      </c>
      <c r="S10" s="9" t="str">
        <f t="shared" si="0"/>
        <v>202</v>
      </c>
      <c r="T10" s="9" t="str">
        <f t="shared" si="0"/>
        <v/>
      </c>
      <c r="U10" s="9" t="str">
        <f t="shared" si="0"/>
        <v>690</v>
      </c>
      <c r="V10" s="9" t="str">
        <f t="shared" si="0"/>
        <v/>
      </c>
      <c r="W10" s="9" t="str">
        <f t="shared" si="0"/>
        <v/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</row>
    <row r="11" spans="1:37" ht="12.75" customHeight="1" x14ac:dyDescent="0.2">
      <c r="B11" s="98"/>
      <c r="D11" s="65"/>
      <c r="E11" s="65"/>
      <c r="F11" s="74"/>
      <c r="G11" s="75"/>
      <c r="H11" s="75"/>
      <c r="I11" s="75"/>
      <c r="J11" s="75"/>
      <c r="K11" s="65"/>
      <c r="L11" s="70"/>
      <c r="M11" s="61" t="str">
        <f t="shared" ref="M11:AD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PAVEMENT REMOVED (CONCRETE)</v>
      </c>
      <c r="N11" s="61" t="str">
        <f t="shared" ref="N11" si="2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PAVEMENT REMOVED (ASPHALT)</v>
      </c>
      <c r="O11" s="62" t="str">
        <f t="shared" ref="O11" si="3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PAVEMENT REMOVED (CONCRETE BASE)</v>
      </c>
      <c r="P11" s="62" t="str">
        <f t="shared" si="1"/>
        <v>WALK REMOVED</v>
      </c>
      <c r="Q11" s="62" t="str">
        <f t="shared" si="1"/>
        <v>CURB REMOVED</v>
      </c>
      <c r="R11" s="62" t="str">
        <f t="shared" ref="R11:U11" si="4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CURB AND GUTTER REMOVED</v>
      </c>
      <c r="S11" s="62" t="str">
        <f t="shared" ref="S11" si="5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REMOVAL MISC.:PRIVATE FLAG POLE AND CONCRETE BASE REMOVED</v>
      </c>
      <c r="T11" s="62" t="str">
        <f t="shared" ref="T11" si="6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62" t="str">
        <f t="shared" si="4"/>
        <v>SPECIAL -MONITORING WELL ADJUSTED TO GRADE</v>
      </c>
      <c r="V11" s="62" t="str">
        <f t="shared" ref="V11:W11" si="7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62" t="str">
        <f t="shared" si="7"/>
        <v/>
      </c>
      <c r="X11" s="62" t="str">
        <f t="shared" si="1"/>
        <v/>
      </c>
      <c r="Y11" s="62" t="str">
        <f t="shared" si="1"/>
        <v/>
      </c>
      <c r="Z11" s="62" t="str">
        <f t="shared" si="1"/>
        <v/>
      </c>
      <c r="AA11" s="62" t="str">
        <f t="shared" si="1"/>
        <v/>
      </c>
      <c r="AB11" s="62" t="str">
        <f t="shared" si="1"/>
        <v/>
      </c>
      <c r="AC11" s="62" t="str">
        <f t="shared" si="1"/>
        <v/>
      </c>
      <c r="AD11" s="62" t="str">
        <f t="shared" si="1"/>
        <v/>
      </c>
    </row>
    <row r="12" spans="1:37" ht="12.75" customHeight="1" x14ac:dyDescent="0.2">
      <c r="B12" s="98"/>
      <c r="D12" s="65"/>
      <c r="E12" s="65"/>
      <c r="F12" s="74"/>
      <c r="G12" s="75"/>
      <c r="H12" s="75"/>
      <c r="I12" s="75"/>
      <c r="J12" s="75"/>
      <c r="K12" s="65"/>
      <c r="L12" s="70"/>
      <c r="M12" s="61"/>
      <c r="N12" s="61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</row>
    <row r="13" spans="1:37" ht="12.75" customHeight="1" x14ac:dyDescent="0.2">
      <c r="B13" s="98"/>
      <c r="D13" s="65"/>
      <c r="E13" s="65"/>
      <c r="F13" s="74"/>
      <c r="G13" s="75"/>
      <c r="H13" s="75"/>
      <c r="I13" s="75"/>
      <c r="J13" s="75"/>
      <c r="K13" s="65"/>
      <c r="L13" s="70"/>
      <c r="M13" s="61"/>
      <c r="N13" s="61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</row>
    <row r="14" spans="1:37" ht="12.75" customHeight="1" x14ac:dyDescent="0.2">
      <c r="B14" s="98"/>
      <c r="D14" s="65"/>
      <c r="E14" s="65"/>
      <c r="F14" s="74"/>
      <c r="G14" s="75"/>
      <c r="H14" s="75"/>
      <c r="I14" s="75"/>
      <c r="J14" s="75"/>
      <c r="K14" s="65"/>
      <c r="L14" s="70"/>
      <c r="M14" s="61"/>
      <c r="N14" s="61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</row>
    <row r="15" spans="1:37" ht="12.75" customHeight="1" x14ac:dyDescent="0.2">
      <c r="B15" s="98"/>
      <c r="D15" s="65"/>
      <c r="E15" s="65"/>
      <c r="F15" s="74"/>
      <c r="G15" s="75"/>
      <c r="H15" s="75"/>
      <c r="I15" s="75"/>
      <c r="J15" s="75"/>
      <c r="K15" s="65"/>
      <c r="L15" s="70"/>
      <c r="M15" s="61"/>
      <c r="N15" s="61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</row>
    <row r="16" spans="1:37" ht="12.75" customHeight="1" x14ac:dyDescent="0.2">
      <c r="B16" s="98"/>
      <c r="D16" s="65"/>
      <c r="E16" s="65"/>
      <c r="F16" s="74"/>
      <c r="G16" s="75"/>
      <c r="H16" s="75"/>
      <c r="I16" s="75"/>
      <c r="J16" s="75"/>
      <c r="K16" s="65"/>
      <c r="L16" s="70"/>
      <c r="M16" s="61"/>
      <c r="N16" s="61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</row>
    <row r="17" spans="2:30" ht="12.75" customHeight="1" x14ac:dyDescent="0.2">
      <c r="B17" s="98"/>
      <c r="D17" s="65"/>
      <c r="E17" s="65"/>
      <c r="F17" s="74"/>
      <c r="G17" s="75"/>
      <c r="H17" s="75"/>
      <c r="I17" s="75"/>
      <c r="J17" s="75"/>
      <c r="K17" s="65"/>
      <c r="L17" s="70"/>
      <c r="M17" s="61"/>
      <c r="N17" s="61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</row>
    <row r="18" spans="2:30" ht="12.75" customHeight="1" x14ac:dyDescent="0.2">
      <c r="B18" s="98"/>
      <c r="D18" s="65"/>
      <c r="E18" s="65"/>
      <c r="F18" s="74"/>
      <c r="G18" s="75"/>
      <c r="H18" s="75"/>
      <c r="I18" s="75"/>
      <c r="J18" s="75"/>
      <c r="K18" s="65"/>
      <c r="L18" s="70"/>
      <c r="M18" s="61"/>
      <c r="N18" s="61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</row>
    <row r="19" spans="2:30" ht="12.75" customHeight="1" x14ac:dyDescent="0.2">
      <c r="B19" s="98"/>
      <c r="D19" s="65"/>
      <c r="E19" s="65"/>
      <c r="F19" s="74"/>
      <c r="G19" s="75"/>
      <c r="H19" s="75"/>
      <c r="I19" s="75"/>
      <c r="J19" s="75"/>
      <c r="K19" s="65"/>
      <c r="L19" s="70"/>
      <c r="M19" s="61"/>
      <c r="N19" s="61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</row>
    <row r="20" spans="2:30" ht="12.75" customHeight="1" x14ac:dyDescent="0.2">
      <c r="B20" s="98"/>
      <c r="D20" s="65"/>
      <c r="E20" s="65"/>
      <c r="F20" s="74"/>
      <c r="G20" s="75"/>
      <c r="H20" s="75"/>
      <c r="I20" s="75"/>
      <c r="J20" s="75"/>
      <c r="K20" s="65"/>
      <c r="L20" s="70"/>
      <c r="M20" s="61"/>
      <c r="N20" s="61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</row>
    <row r="21" spans="2:30" ht="12.75" customHeight="1" x14ac:dyDescent="0.2">
      <c r="B21" s="98"/>
      <c r="D21" s="65"/>
      <c r="E21" s="65"/>
      <c r="F21" s="74"/>
      <c r="G21" s="75"/>
      <c r="H21" s="75"/>
      <c r="I21" s="75"/>
      <c r="J21" s="75"/>
      <c r="K21" s="65"/>
      <c r="L21" s="70"/>
      <c r="M21" s="61"/>
      <c r="N21" s="61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</row>
    <row r="22" spans="2:30" ht="12.75" customHeight="1" x14ac:dyDescent="0.2">
      <c r="B22" s="98"/>
      <c r="D22" s="65"/>
      <c r="E22" s="65"/>
      <c r="F22" s="74"/>
      <c r="G22" s="75"/>
      <c r="H22" s="75"/>
      <c r="I22" s="75"/>
      <c r="J22" s="75"/>
      <c r="K22" s="65"/>
      <c r="L22" s="70"/>
      <c r="M22" s="61"/>
      <c r="N22" s="61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</row>
    <row r="23" spans="2:30" ht="12.75" customHeight="1" thickBot="1" x14ac:dyDescent="0.25">
      <c r="B23" s="99"/>
      <c r="D23" s="66"/>
      <c r="E23" s="66"/>
      <c r="F23" s="76"/>
      <c r="G23" s="77"/>
      <c r="H23" s="77"/>
      <c r="I23" s="77"/>
      <c r="J23" s="77"/>
      <c r="K23" s="66"/>
      <c r="L23" s="71"/>
      <c r="M23" s="39" t="str">
        <f t="shared" ref="M23:AD23" si="8">IF(OR(TRIM(M8)=0,TRIM(M8)=""),"",IF(IFERROR(TRIM(INDEX(QryItemNamed,MATCH(TRIM(M8),ITEM,0),3)),"")="LS","",IFERROR(TRIM(INDEX(QryItemNamed,MATCH(TRIM(M8),ITEM,0),3)),"")))</f>
        <v>SY</v>
      </c>
      <c r="N23" s="39" t="str">
        <f t="shared" si="8"/>
        <v>SY</v>
      </c>
      <c r="O23" s="11" t="str">
        <f t="shared" si="8"/>
        <v>SY</v>
      </c>
      <c r="P23" s="11" t="str">
        <f t="shared" si="8"/>
        <v>SF</v>
      </c>
      <c r="Q23" s="11" t="str">
        <f t="shared" si="8"/>
        <v>FT</v>
      </c>
      <c r="R23" s="11" t="str">
        <f t="shared" si="8"/>
        <v>FT</v>
      </c>
      <c r="S23" s="11" t="str">
        <f t="shared" si="8"/>
        <v>EACH</v>
      </c>
      <c r="T23" s="11" t="str">
        <f t="shared" si="8"/>
        <v/>
      </c>
      <c r="U23" s="11" t="str">
        <f t="shared" si="8"/>
        <v>EACH</v>
      </c>
      <c r="V23" s="11" t="str">
        <f t="shared" si="8"/>
        <v/>
      </c>
      <c r="W23" s="11" t="str">
        <f t="shared" si="8"/>
        <v/>
      </c>
      <c r="X23" s="11" t="str">
        <f t="shared" si="8"/>
        <v/>
      </c>
      <c r="Y23" s="11" t="str">
        <f t="shared" si="8"/>
        <v/>
      </c>
      <c r="Z23" s="11" t="str">
        <f t="shared" si="8"/>
        <v/>
      </c>
      <c r="AA23" s="11" t="str">
        <f t="shared" si="8"/>
        <v/>
      </c>
      <c r="AB23" s="11" t="str">
        <f t="shared" si="8"/>
        <v/>
      </c>
      <c r="AC23" s="11" t="str">
        <f t="shared" si="8"/>
        <v/>
      </c>
      <c r="AD23" s="11" t="str">
        <f t="shared" si="8"/>
        <v/>
      </c>
    </row>
    <row r="24" spans="2:30" ht="12.75" customHeight="1" x14ac:dyDescent="0.2">
      <c r="B24" s="33">
        <v>1</v>
      </c>
      <c r="D24" s="12" t="s">
        <v>28</v>
      </c>
      <c r="E24" s="12" t="s">
        <v>135</v>
      </c>
      <c r="F24" s="95" t="s">
        <v>34</v>
      </c>
      <c r="G24" s="96"/>
      <c r="H24" s="15" t="s">
        <v>3</v>
      </c>
      <c r="I24" s="95" t="s">
        <v>35</v>
      </c>
      <c r="J24" s="96"/>
      <c r="K24" s="14" t="s">
        <v>36</v>
      </c>
      <c r="L24" s="40"/>
      <c r="M24" s="14">
        <v>6</v>
      </c>
      <c r="N24" s="14">
        <v>504</v>
      </c>
      <c r="O24" s="14">
        <v>504</v>
      </c>
      <c r="P24" s="15">
        <v>6273</v>
      </c>
      <c r="Q24" s="15">
        <v>2279</v>
      </c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2:30" ht="12.75" customHeight="1" x14ac:dyDescent="0.2">
      <c r="B25" s="34">
        <v>1</v>
      </c>
      <c r="D25" s="17" t="s">
        <v>29</v>
      </c>
      <c r="E25" s="45" t="s">
        <v>136</v>
      </c>
      <c r="F25" s="58" t="s">
        <v>37</v>
      </c>
      <c r="G25" s="60"/>
      <c r="H25" s="20" t="s">
        <v>3</v>
      </c>
      <c r="I25" s="58" t="s">
        <v>38</v>
      </c>
      <c r="J25" s="60"/>
      <c r="K25" s="19" t="s">
        <v>36</v>
      </c>
      <c r="L25" s="41"/>
      <c r="M25" s="19"/>
      <c r="N25" s="19"/>
      <c r="O25" s="19"/>
      <c r="P25" s="20"/>
      <c r="Q25" s="20">
        <v>321</v>
      </c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</row>
    <row r="26" spans="2:30" ht="12.75" customHeight="1" x14ac:dyDescent="0.2">
      <c r="B26" s="34">
        <v>1</v>
      </c>
      <c r="D26" s="17" t="s">
        <v>30</v>
      </c>
      <c r="E26" s="17">
        <v>64</v>
      </c>
      <c r="F26" s="58" t="s">
        <v>39</v>
      </c>
      <c r="G26" s="59"/>
      <c r="H26" s="59"/>
      <c r="I26" s="59"/>
      <c r="J26" s="60"/>
      <c r="K26" s="19" t="s">
        <v>36</v>
      </c>
      <c r="L26" s="41">
        <v>9966.41</v>
      </c>
      <c r="M26" s="19"/>
      <c r="N26" s="19">
        <v>1108</v>
      </c>
      <c r="O26" s="19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</row>
    <row r="27" spans="2:30" ht="12.75" customHeight="1" x14ac:dyDescent="0.2">
      <c r="B27" s="34">
        <v>1</v>
      </c>
      <c r="D27" s="17" t="s">
        <v>31</v>
      </c>
      <c r="E27" s="17">
        <v>64</v>
      </c>
      <c r="F27" s="58" t="s">
        <v>40</v>
      </c>
      <c r="G27" s="60"/>
      <c r="H27" s="20" t="s">
        <v>3</v>
      </c>
      <c r="I27" s="58" t="s">
        <v>41</v>
      </c>
      <c r="J27" s="60"/>
      <c r="K27" s="19" t="s">
        <v>36</v>
      </c>
      <c r="L27" s="41">
        <v>469.93</v>
      </c>
      <c r="M27" s="19"/>
      <c r="N27" s="19">
        <v>14</v>
      </c>
      <c r="O27" s="19"/>
      <c r="P27" s="20">
        <v>470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</row>
    <row r="28" spans="2:30" ht="12.75" customHeight="1" x14ac:dyDescent="0.2">
      <c r="B28" s="34">
        <v>1</v>
      </c>
      <c r="D28" s="17" t="s">
        <v>32</v>
      </c>
      <c r="E28" s="17">
        <v>64</v>
      </c>
      <c r="F28" s="58" t="s">
        <v>42</v>
      </c>
      <c r="G28" s="60"/>
      <c r="H28" s="20" t="s">
        <v>3</v>
      </c>
      <c r="I28" s="58" t="s">
        <v>43</v>
      </c>
      <c r="J28" s="60"/>
      <c r="K28" s="19" t="s">
        <v>44</v>
      </c>
      <c r="L28" s="41"/>
      <c r="M28" s="19"/>
      <c r="N28" s="19"/>
      <c r="O28" s="19"/>
      <c r="P28" s="20"/>
      <c r="Q28" s="20">
        <v>134</v>
      </c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</row>
    <row r="29" spans="2:30" ht="12.75" customHeight="1" x14ac:dyDescent="0.2">
      <c r="B29" s="34">
        <v>1</v>
      </c>
      <c r="D29" s="17" t="s">
        <v>33</v>
      </c>
      <c r="E29" s="17">
        <v>64</v>
      </c>
      <c r="F29" s="58" t="s">
        <v>45</v>
      </c>
      <c r="G29" s="60"/>
      <c r="H29" s="20" t="s">
        <v>3</v>
      </c>
      <c r="I29" s="58" t="s">
        <v>46</v>
      </c>
      <c r="J29" s="60"/>
      <c r="K29" s="19" t="s">
        <v>36</v>
      </c>
      <c r="L29" s="41"/>
      <c r="M29" s="19"/>
      <c r="N29" s="19">
        <v>61</v>
      </c>
      <c r="O29" s="19">
        <v>61</v>
      </c>
      <c r="P29" s="20">
        <v>1155</v>
      </c>
      <c r="Q29" s="20">
        <v>288</v>
      </c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</row>
    <row r="30" spans="2:30" ht="12.75" customHeight="1" x14ac:dyDescent="0.2">
      <c r="B30" s="34">
        <v>1</v>
      </c>
      <c r="D30" s="17" t="s">
        <v>47</v>
      </c>
      <c r="E30" s="17">
        <v>64</v>
      </c>
      <c r="F30" s="58" t="s">
        <v>48</v>
      </c>
      <c r="G30" s="60"/>
      <c r="H30" s="20" t="s">
        <v>3</v>
      </c>
      <c r="I30" s="58" t="s">
        <v>49</v>
      </c>
      <c r="J30" s="60"/>
      <c r="K30" s="19" t="s">
        <v>36</v>
      </c>
      <c r="L30" s="41"/>
      <c r="M30" s="19"/>
      <c r="N30" s="19"/>
      <c r="O30" s="19"/>
      <c r="P30" s="20"/>
      <c r="Q30" s="20">
        <v>132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2:30" ht="12.75" customHeight="1" x14ac:dyDescent="0.2">
      <c r="B31" s="34">
        <v>1</v>
      </c>
      <c r="D31" s="17" t="s">
        <v>50</v>
      </c>
      <c r="E31" s="17" t="s">
        <v>137</v>
      </c>
      <c r="F31" s="58" t="s">
        <v>51</v>
      </c>
      <c r="G31" s="59"/>
      <c r="H31" s="59"/>
      <c r="I31" s="59"/>
      <c r="J31" s="60"/>
      <c r="K31" s="19" t="s">
        <v>36</v>
      </c>
      <c r="L31" s="41">
        <v>4858.62</v>
      </c>
      <c r="M31" s="19"/>
      <c r="N31" s="19">
        <v>540</v>
      </c>
      <c r="O31" s="19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spans="2:30" ht="12.75" customHeight="1" x14ac:dyDescent="0.2">
      <c r="B32" s="34">
        <v>1</v>
      </c>
      <c r="D32" s="17" t="s">
        <v>52</v>
      </c>
      <c r="E32" s="17">
        <v>65</v>
      </c>
      <c r="F32" s="58" t="s">
        <v>54</v>
      </c>
      <c r="G32" s="60"/>
      <c r="H32" s="20" t="s">
        <v>3</v>
      </c>
      <c r="I32" s="58" t="s">
        <v>55</v>
      </c>
      <c r="J32" s="60"/>
      <c r="K32" s="19" t="s">
        <v>44</v>
      </c>
      <c r="L32" s="41"/>
      <c r="M32" s="19"/>
      <c r="N32" s="19"/>
      <c r="O32" s="19"/>
      <c r="P32" s="20"/>
      <c r="Q32" s="20">
        <v>64</v>
      </c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</row>
    <row r="33" spans="2:30" ht="12.75" customHeight="1" x14ac:dyDescent="0.2">
      <c r="B33" s="34">
        <v>1</v>
      </c>
      <c r="D33" s="17" t="s">
        <v>53</v>
      </c>
      <c r="E33" s="17">
        <v>65</v>
      </c>
      <c r="F33" s="58" t="s">
        <v>54</v>
      </c>
      <c r="G33" s="60"/>
      <c r="H33" s="20" t="s">
        <v>3</v>
      </c>
      <c r="I33" s="58" t="s">
        <v>56</v>
      </c>
      <c r="J33" s="60"/>
      <c r="K33" s="19" t="s">
        <v>44</v>
      </c>
      <c r="L33" s="41"/>
      <c r="M33" s="19"/>
      <c r="N33" s="19"/>
      <c r="O33" s="19"/>
      <c r="P33" s="20">
        <v>380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  <row r="34" spans="2:30" ht="12.75" customHeight="1" x14ac:dyDescent="0.2">
      <c r="B34" s="34">
        <v>1</v>
      </c>
      <c r="D34" s="17" t="s">
        <v>57</v>
      </c>
      <c r="E34" s="17" t="s">
        <v>138</v>
      </c>
      <c r="F34" s="58" t="s">
        <v>58</v>
      </c>
      <c r="G34" s="60"/>
      <c r="H34" s="20" t="s">
        <v>3</v>
      </c>
      <c r="I34" s="58" t="s">
        <v>59</v>
      </c>
      <c r="J34" s="60"/>
      <c r="K34" s="19" t="s">
        <v>36</v>
      </c>
      <c r="L34" s="41"/>
      <c r="M34" s="19"/>
      <c r="N34" s="19">
        <v>222</v>
      </c>
      <c r="O34" s="19">
        <v>222</v>
      </c>
      <c r="P34" s="20"/>
      <c r="Q34" s="20">
        <v>955</v>
      </c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</row>
    <row r="35" spans="2:30" ht="12.75" customHeight="1" x14ac:dyDescent="0.2">
      <c r="B35" s="34">
        <v>1</v>
      </c>
      <c r="D35" s="17" t="s">
        <v>60</v>
      </c>
      <c r="E35" s="17">
        <v>65</v>
      </c>
      <c r="F35" s="58" t="s">
        <v>61</v>
      </c>
      <c r="G35" s="60"/>
      <c r="H35" s="20" t="s">
        <v>3</v>
      </c>
      <c r="I35" s="58" t="s">
        <v>62</v>
      </c>
      <c r="J35" s="60"/>
      <c r="K35" s="19" t="s">
        <v>36</v>
      </c>
      <c r="L35" s="41">
        <v>48.28</v>
      </c>
      <c r="M35" s="19"/>
      <c r="N35" s="19">
        <v>6</v>
      </c>
      <c r="O35" s="19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</row>
    <row r="36" spans="2:30" ht="12.75" customHeight="1" x14ac:dyDescent="0.2">
      <c r="B36" s="34">
        <v>1</v>
      </c>
      <c r="D36" s="17" t="s">
        <v>63</v>
      </c>
      <c r="E36" s="17">
        <v>65</v>
      </c>
      <c r="F36" s="58" t="s">
        <v>72</v>
      </c>
      <c r="G36" s="60"/>
      <c r="H36" s="20" t="s">
        <v>3</v>
      </c>
      <c r="I36" s="58" t="s">
        <v>73</v>
      </c>
      <c r="J36" s="60"/>
      <c r="K36" s="19" t="s">
        <v>36</v>
      </c>
      <c r="L36" s="41">
        <v>62.26</v>
      </c>
      <c r="M36" s="19">
        <v>7</v>
      </c>
      <c r="N36" s="19"/>
      <c r="O36" s="19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</row>
    <row r="37" spans="2:30" ht="12.75" customHeight="1" x14ac:dyDescent="0.2">
      <c r="B37" s="34">
        <v>1</v>
      </c>
      <c r="D37" s="17" t="s">
        <v>66</v>
      </c>
      <c r="E37" s="17">
        <v>65</v>
      </c>
      <c r="F37" s="58" t="s">
        <v>64</v>
      </c>
      <c r="G37" s="60"/>
      <c r="H37" s="20" t="s">
        <v>3</v>
      </c>
      <c r="I37" s="58" t="s">
        <v>65</v>
      </c>
      <c r="J37" s="60"/>
      <c r="K37" s="19" t="s">
        <v>36</v>
      </c>
      <c r="L37" s="41"/>
      <c r="M37" s="19"/>
      <c r="N37" s="19"/>
      <c r="O37" s="19"/>
      <c r="P37" s="20">
        <v>396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</row>
    <row r="38" spans="2:30" ht="12.75" customHeight="1" x14ac:dyDescent="0.2">
      <c r="B38" s="34">
        <v>1</v>
      </c>
      <c r="D38" s="17" t="s">
        <v>69</v>
      </c>
      <c r="E38" s="17">
        <v>66</v>
      </c>
      <c r="F38" s="58" t="s">
        <v>67</v>
      </c>
      <c r="G38" s="60"/>
      <c r="H38" s="20" t="s">
        <v>3</v>
      </c>
      <c r="I38" s="58" t="s">
        <v>68</v>
      </c>
      <c r="J38" s="60"/>
      <c r="K38" s="19" t="s">
        <v>36</v>
      </c>
      <c r="L38" s="41"/>
      <c r="M38" s="19"/>
      <c r="N38" s="19"/>
      <c r="O38" s="19"/>
      <c r="P38" s="20">
        <v>185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</row>
    <row r="39" spans="2:30" ht="12.75" customHeight="1" x14ac:dyDescent="0.2">
      <c r="B39" s="34">
        <v>1</v>
      </c>
      <c r="D39" s="17" t="s">
        <v>71</v>
      </c>
      <c r="E39" s="17">
        <v>59</v>
      </c>
      <c r="F39" s="58" t="s">
        <v>34</v>
      </c>
      <c r="G39" s="60"/>
      <c r="H39" s="20" t="s">
        <v>3</v>
      </c>
      <c r="I39" s="58" t="s">
        <v>70</v>
      </c>
      <c r="J39" s="60"/>
      <c r="K39" s="19" t="s">
        <v>44</v>
      </c>
      <c r="L39" s="41"/>
      <c r="M39" s="19"/>
      <c r="N39" s="19">
        <v>10</v>
      </c>
      <c r="O39" s="19">
        <v>10</v>
      </c>
      <c r="P39" s="20"/>
      <c r="Q39" s="20">
        <v>43</v>
      </c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</row>
    <row r="40" spans="2:30" ht="12.75" customHeight="1" x14ac:dyDescent="0.2">
      <c r="B40" s="34">
        <v>1</v>
      </c>
      <c r="D40" s="17" t="s">
        <v>74</v>
      </c>
      <c r="E40" s="17">
        <v>59</v>
      </c>
      <c r="F40" s="58" t="s">
        <v>75</v>
      </c>
      <c r="G40" s="60"/>
      <c r="H40" s="20" t="s">
        <v>3</v>
      </c>
      <c r="I40" s="58" t="s">
        <v>76</v>
      </c>
      <c r="J40" s="60"/>
      <c r="K40" s="19" t="s">
        <v>44</v>
      </c>
      <c r="L40" s="41"/>
      <c r="M40" s="19"/>
      <c r="N40" s="19"/>
      <c r="O40" s="19"/>
      <c r="P40" s="20"/>
      <c r="Q40" s="20">
        <v>111</v>
      </c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</row>
    <row r="41" spans="2:30" ht="12.75" customHeight="1" x14ac:dyDescent="0.2">
      <c r="B41" s="34">
        <v>1</v>
      </c>
      <c r="D41" s="17" t="s">
        <v>77</v>
      </c>
      <c r="E41" s="17">
        <v>59</v>
      </c>
      <c r="F41" s="58" t="s">
        <v>78</v>
      </c>
      <c r="G41" s="59"/>
      <c r="H41" s="59"/>
      <c r="I41" s="59"/>
      <c r="J41" s="60"/>
      <c r="K41" s="19" t="s">
        <v>44</v>
      </c>
      <c r="L41" s="41">
        <v>12232.87</v>
      </c>
      <c r="M41" s="19"/>
      <c r="N41" s="19">
        <v>1360</v>
      </c>
      <c r="O41" s="19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</row>
    <row r="42" spans="2:30" ht="12.75" customHeight="1" x14ac:dyDescent="0.2">
      <c r="B42" s="34">
        <v>1</v>
      </c>
      <c r="D42" s="17" t="s">
        <v>79</v>
      </c>
      <c r="E42" s="17">
        <v>59</v>
      </c>
      <c r="F42" s="58" t="s">
        <v>80</v>
      </c>
      <c r="G42" s="60"/>
      <c r="H42" s="20" t="s">
        <v>3</v>
      </c>
      <c r="I42" s="58" t="s">
        <v>81</v>
      </c>
      <c r="J42" s="60"/>
      <c r="K42" s="19" t="s">
        <v>36</v>
      </c>
      <c r="L42" s="41"/>
      <c r="M42" s="19"/>
      <c r="N42" s="19"/>
      <c r="O42" s="19"/>
      <c r="P42" s="20"/>
      <c r="Q42" s="20">
        <v>312</v>
      </c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</row>
    <row r="43" spans="2:30" ht="12.75" customHeight="1" x14ac:dyDescent="0.2">
      <c r="B43" s="34">
        <v>1</v>
      </c>
      <c r="D43" s="17" t="s">
        <v>82</v>
      </c>
      <c r="E43" s="17">
        <v>59</v>
      </c>
      <c r="F43" s="58" t="s">
        <v>83</v>
      </c>
      <c r="G43" s="60"/>
      <c r="H43" s="20" t="s">
        <v>3</v>
      </c>
      <c r="I43" s="58" t="s">
        <v>84</v>
      </c>
      <c r="J43" s="60"/>
      <c r="K43" s="19" t="s">
        <v>44</v>
      </c>
      <c r="L43" s="41"/>
      <c r="M43" s="19"/>
      <c r="N43" s="19">
        <v>12</v>
      </c>
      <c r="O43" s="19">
        <v>12</v>
      </c>
      <c r="P43" s="20"/>
      <c r="Q43" s="20">
        <v>56</v>
      </c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</row>
    <row r="44" spans="2:30" ht="12.75" customHeight="1" x14ac:dyDescent="0.2">
      <c r="B44" s="34">
        <v>1</v>
      </c>
      <c r="D44" s="17" t="s">
        <v>85</v>
      </c>
      <c r="E44" s="17">
        <v>59</v>
      </c>
      <c r="F44" s="58" t="s">
        <v>86</v>
      </c>
      <c r="G44" s="59"/>
      <c r="H44" s="59"/>
      <c r="I44" s="59"/>
      <c r="J44" s="60"/>
      <c r="K44" s="19" t="s">
        <v>44</v>
      </c>
      <c r="L44" s="41"/>
      <c r="M44" s="19">
        <v>134</v>
      </c>
      <c r="N44" s="19">
        <v>548</v>
      </c>
      <c r="O44" s="19"/>
      <c r="P44" s="20"/>
      <c r="Q44" s="20">
        <v>236</v>
      </c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</row>
    <row r="45" spans="2:30" ht="12.75" customHeight="1" x14ac:dyDescent="0.2">
      <c r="B45" s="34">
        <v>1</v>
      </c>
      <c r="D45" s="17" t="s">
        <v>88</v>
      </c>
      <c r="E45" s="17">
        <v>59</v>
      </c>
      <c r="F45" s="58" t="s">
        <v>89</v>
      </c>
      <c r="G45" s="60"/>
      <c r="H45" s="20" t="s">
        <v>3</v>
      </c>
      <c r="I45" s="58" t="s">
        <v>90</v>
      </c>
      <c r="J45" s="60"/>
      <c r="K45" s="19" t="s">
        <v>44</v>
      </c>
      <c r="L45" s="41"/>
      <c r="M45" s="19"/>
      <c r="N45" s="19"/>
      <c r="O45" s="19"/>
      <c r="P45" s="20"/>
      <c r="Q45" s="20">
        <v>68</v>
      </c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6" spans="2:30" s="47" customFormat="1" ht="12.75" customHeight="1" x14ac:dyDescent="0.2">
      <c r="B46" s="34">
        <v>1</v>
      </c>
      <c r="D46" s="48" t="s">
        <v>91</v>
      </c>
      <c r="E46" s="48" t="s">
        <v>139</v>
      </c>
      <c r="F46" s="58" t="s">
        <v>89</v>
      </c>
      <c r="G46" s="60"/>
      <c r="H46" s="20" t="s">
        <v>3</v>
      </c>
      <c r="I46" s="58" t="s">
        <v>141</v>
      </c>
      <c r="J46" s="60"/>
      <c r="K46" s="49" t="s">
        <v>44</v>
      </c>
      <c r="L46" s="51"/>
      <c r="M46" s="49"/>
      <c r="N46" s="49">
        <v>181</v>
      </c>
      <c r="O46" s="49">
        <v>181</v>
      </c>
      <c r="P46" s="50"/>
      <c r="Q46" s="50">
        <v>712</v>
      </c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</row>
    <row r="47" spans="2:30" ht="12.75" customHeight="1" x14ac:dyDescent="0.2">
      <c r="B47" s="34">
        <v>1</v>
      </c>
      <c r="D47" s="17" t="s">
        <v>92</v>
      </c>
      <c r="E47" s="17">
        <v>61</v>
      </c>
      <c r="F47" s="58" t="s">
        <v>93</v>
      </c>
      <c r="G47" s="59"/>
      <c r="H47" s="59"/>
      <c r="I47" s="59"/>
      <c r="J47" s="60"/>
      <c r="K47" s="19" t="s">
        <v>44</v>
      </c>
      <c r="L47" s="41">
        <v>1100.3599999999999</v>
      </c>
      <c r="M47" s="19"/>
      <c r="N47" s="19">
        <v>123</v>
      </c>
      <c r="O47" s="19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</row>
    <row r="48" spans="2:30" ht="12.75" customHeight="1" x14ac:dyDescent="0.2">
      <c r="B48" s="34">
        <v>1</v>
      </c>
      <c r="D48" s="17" t="s">
        <v>94</v>
      </c>
      <c r="E48" s="17">
        <v>61</v>
      </c>
      <c r="F48" s="58" t="s">
        <v>96</v>
      </c>
      <c r="G48" s="60"/>
      <c r="H48" s="20" t="s">
        <v>3</v>
      </c>
      <c r="I48" s="58" t="s">
        <v>97</v>
      </c>
      <c r="J48" s="60"/>
      <c r="K48" s="19" t="s">
        <v>44</v>
      </c>
      <c r="L48" s="41"/>
      <c r="M48" s="19"/>
      <c r="N48" s="19"/>
      <c r="O48" s="19"/>
      <c r="P48" s="20"/>
      <c r="Q48" s="20"/>
      <c r="R48" s="20">
        <v>36</v>
      </c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</row>
    <row r="49" spans="2:30" ht="12.75" customHeight="1" x14ac:dyDescent="0.2">
      <c r="B49" s="34">
        <v>1</v>
      </c>
      <c r="D49" s="17" t="s">
        <v>95</v>
      </c>
      <c r="E49" s="17">
        <v>61</v>
      </c>
      <c r="F49" s="58" t="s">
        <v>98</v>
      </c>
      <c r="G49" s="60"/>
      <c r="H49" s="20" t="s">
        <v>3</v>
      </c>
      <c r="I49" s="58" t="s">
        <v>99</v>
      </c>
      <c r="J49" s="60"/>
      <c r="K49" s="19" t="s">
        <v>36</v>
      </c>
      <c r="L49" s="41"/>
      <c r="M49" s="19"/>
      <c r="N49" s="19"/>
      <c r="O49" s="19"/>
      <c r="P49" s="20"/>
      <c r="Q49" s="20"/>
      <c r="R49" s="20">
        <v>39</v>
      </c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</row>
    <row r="50" spans="2:30" ht="12.75" customHeight="1" x14ac:dyDescent="0.2">
      <c r="B50" s="34">
        <v>1</v>
      </c>
      <c r="D50" s="17" t="s">
        <v>100</v>
      </c>
      <c r="E50" s="17">
        <v>61</v>
      </c>
      <c r="F50" s="58" t="s">
        <v>103</v>
      </c>
      <c r="G50" s="60"/>
      <c r="H50" s="20" t="s">
        <v>3</v>
      </c>
      <c r="I50" s="58" t="s">
        <v>104</v>
      </c>
      <c r="J50" s="60"/>
      <c r="K50" s="19" t="s">
        <v>44</v>
      </c>
      <c r="L50" s="41"/>
      <c r="M50" s="19"/>
      <c r="N50" s="19"/>
      <c r="O50" s="19"/>
      <c r="P50" s="20">
        <v>204</v>
      </c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pans="2:30" ht="12.75" customHeight="1" x14ac:dyDescent="0.2">
      <c r="B51" s="34">
        <v>1</v>
      </c>
      <c r="D51" s="17" t="s">
        <v>102</v>
      </c>
      <c r="E51" s="17" t="s">
        <v>140</v>
      </c>
      <c r="F51" s="58" t="s">
        <v>101</v>
      </c>
      <c r="G51" s="60"/>
      <c r="H51" s="20" t="s">
        <v>3</v>
      </c>
      <c r="I51" s="58" t="s">
        <v>106</v>
      </c>
      <c r="J51" s="60"/>
      <c r="K51" s="19" t="s">
        <v>44</v>
      </c>
      <c r="L51" s="41"/>
      <c r="M51" s="19"/>
      <c r="N51" s="19">
        <v>445</v>
      </c>
      <c r="O51" s="19">
        <v>445</v>
      </c>
      <c r="P51" s="20"/>
      <c r="Q51" s="20">
        <v>1636</v>
      </c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</row>
    <row r="52" spans="2:30" ht="12.75" customHeight="1" x14ac:dyDescent="0.2">
      <c r="B52" s="34">
        <v>1</v>
      </c>
      <c r="D52" s="17" t="s">
        <v>105</v>
      </c>
      <c r="E52" s="17">
        <v>64</v>
      </c>
      <c r="F52" s="58" t="s">
        <v>107</v>
      </c>
      <c r="G52" s="60"/>
      <c r="H52" s="20" t="s">
        <v>3</v>
      </c>
      <c r="I52" s="58" t="s">
        <v>108</v>
      </c>
      <c r="J52" s="60"/>
      <c r="K52" s="19" t="s">
        <v>44</v>
      </c>
      <c r="L52" s="41">
        <v>1398.8</v>
      </c>
      <c r="M52" s="19">
        <v>156</v>
      </c>
      <c r="N52" s="19"/>
      <c r="O52" s="19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</row>
    <row r="53" spans="2:30" ht="12.75" customHeight="1" x14ac:dyDescent="0.2">
      <c r="B53" s="34">
        <v>1</v>
      </c>
      <c r="D53" s="17" t="s">
        <v>109</v>
      </c>
      <c r="E53" s="17">
        <v>64</v>
      </c>
      <c r="F53" s="58" t="s">
        <v>112</v>
      </c>
      <c r="G53" s="59"/>
      <c r="H53" s="59"/>
      <c r="I53" s="59"/>
      <c r="J53" s="60"/>
      <c r="K53" s="19" t="s">
        <v>44</v>
      </c>
      <c r="L53" s="41">
        <v>3901.01</v>
      </c>
      <c r="M53" s="19"/>
      <c r="N53" s="19">
        <v>434</v>
      </c>
      <c r="O53" s="19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</row>
    <row r="54" spans="2:30" ht="12.75" customHeight="1" x14ac:dyDescent="0.2">
      <c r="B54" s="34">
        <v>1</v>
      </c>
      <c r="D54" s="17" t="s">
        <v>110</v>
      </c>
      <c r="E54" s="17">
        <v>64</v>
      </c>
      <c r="F54" s="58" t="s">
        <v>113</v>
      </c>
      <c r="G54" s="60"/>
      <c r="H54" s="20" t="s">
        <v>3</v>
      </c>
      <c r="I54" s="58" t="s">
        <v>114</v>
      </c>
      <c r="J54" s="60"/>
      <c r="K54" s="19" t="s">
        <v>36</v>
      </c>
      <c r="L54" s="41"/>
      <c r="M54" s="19"/>
      <c r="N54" s="19"/>
      <c r="O54" s="19"/>
      <c r="P54" s="20"/>
      <c r="Q54" s="20">
        <v>57</v>
      </c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spans="2:30" ht="12.75" customHeight="1" x14ac:dyDescent="0.2">
      <c r="B55" s="34">
        <v>1</v>
      </c>
      <c r="D55" s="17" t="s">
        <v>111</v>
      </c>
      <c r="E55" s="17">
        <v>64</v>
      </c>
      <c r="F55" s="58" t="s">
        <v>113</v>
      </c>
      <c r="G55" s="60"/>
      <c r="H55" s="20" t="s">
        <v>3</v>
      </c>
      <c r="I55" s="58" t="s">
        <v>115</v>
      </c>
      <c r="J55" s="60"/>
      <c r="K55" s="19" t="s">
        <v>44</v>
      </c>
      <c r="L55" s="41"/>
      <c r="M55" s="19"/>
      <c r="N55" s="19"/>
      <c r="O55" s="19"/>
      <c r="P55" s="20"/>
      <c r="Q55" s="20">
        <v>75</v>
      </c>
      <c r="R55" s="20">
        <v>44</v>
      </c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pans="2:30" ht="12.75" customHeight="1" x14ac:dyDescent="0.2">
      <c r="B56" s="34">
        <v>1</v>
      </c>
      <c r="D56" s="17" t="s">
        <v>116</v>
      </c>
      <c r="E56" s="17">
        <v>64</v>
      </c>
      <c r="F56" s="58" t="s">
        <v>113</v>
      </c>
      <c r="G56" s="60"/>
      <c r="H56" s="20" t="s">
        <v>3</v>
      </c>
      <c r="I56" s="58" t="s">
        <v>115</v>
      </c>
      <c r="J56" s="60"/>
      <c r="K56" s="19" t="s">
        <v>44</v>
      </c>
      <c r="L56" s="41"/>
      <c r="M56" s="19"/>
      <c r="N56" s="19"/>
      <c r="O56" s="19"/>
      <c r="P56" s="20">
        <v>490</v>
      </c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</row>
    <row r="57" spans="2:30" ht="12.75" customHeight="1" x14ac:dyDescent="0.2">
      <c r="B57" s="34">
        <v>1</v>
      </c>
      <c r="D57" s="17" t="s">
        <v>117</v>
      </c>
      <c r="E57" s="17" t="s">
        <v>137</v>
      </c>
      <c r="F57" s="58" t="s">
        <v>118</v>
      </c>
      <c r="G57" s="60"/>
      <c r="H57" s="20" t="s">
        <v>3</v>
      </c>
      <c r="I57" s="58" t="s">
        <v>119</v>
      </c>
      <c r="J57" s="60"/>
      <c r="K57" s="19" t="s">
        <v>44</v>
      </c>
      <c r="L57" s="41"/>
      <c r="M57" s="19"/>
      <c r="N57" s="19">
        <v>83</v>
      </c>
      <c r="O57" s="19">
        <v>83</v>
      </c>
      <c r="P57" s="20"/>
      <c r="Q57" s="20"/>
      <c r="R57" s="20">
        <v>293</v>
      </c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</row>
    <row r="58" spans="2:30" ht="12.75" customHeight="1" x14ac:dyDescent="0.2">
      <c r="B58" s="34">
        <v>1</v>
      </c>
      <c r="D58" s="17" t="s">
        <v>120</v>
      </c>
      <c r="E58" s="17">
        <v>65</v>
      </c>
      <c r="F58" s="58" t="s">
        <v>121</v>
      </c>
      <c r="G58" s="60"/>
      <c r="H58" s="20" t="s">
        <v>3</v>
      </c>
      <c r="I58" s="58" t="s">
        <v>122</v>
      </c>
      <c r="J58" s="60"/>
      <c r="K58" s="19" t="s">
        <v>44</v>
      </c>
      <c r="L58" s="41"/>
      <c r="M58" s="19"/>
      <c r="N58" s="19">
        <v>10</v>
      </c>
      <c r="O58" s="19">
        <v>10</v>
      </c>
      <c r="P58" s="20"/>
      <c r="Q58" s="20">
        <v>34</v>
      </c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pans="2:30" ht="12.75" customHeight="1" x14ac:dyDescent="0.2">
      <c r="B59" s="34">
        <v>1</v>
      </c>
      <c r="D59" s="17" t="s">
        <v>123</v>
      </c>
      <c r="E59" s="17">
        <v>66</v>
      </c>
      <c r="F59" s="58" t="s">
        <v>124</v>
      </c>
      <c r="G59" s="60"/>
      <c r="H59" s="20" t="s">
        <v>3</v>
      </c>
      <c r="I59" s="58" t="s">
        <v>125</v>
      </c>
      <c r="J59" s="60"/>
      <c r="K59" s="19" t="s">
        <v>44</v>
      </c>
      <c r="L59" s="41"/>
      <c r="M59" s="19"/>
      <c r="N59" s="19">
        <v>11</v>
      </c>
      <c r="O59" s="19">
        <v>11</v>
      </c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</row>
    <row r="60" spans="2:30" ht="12.75" customHeight="1" x14ac:dyDescent="0.2">
      <c r="B60" s="34">
        <v>1</v>
      </c>
      <c r="D60" s="17" t="s">
        <v>126</v>
      </c>
      <c r="E60" s="17">
        <v>59</v>
      </c>
      <c r="F60" s="58" t="s">
        <v>127</v>
      </c>
      <c r="G60" s="60"/>
      <c r="H60" s="20" t="s">
        <v>3</v>
      </c>
      <c r="I60" s="58" t="s">
        <v>128</v>
      </c>
      <c r="J60" s="60"/>
      <c r="K60" s="19" t="s">
        <v>44</v>
      </c>
      <c r="L60" s="41"/>
      <c r="M60" s="19"/>
      <c r="N60" s="19"/>
      <c r="O60" s="19"/>
      <c r="P60" s="20">
        <v>509</v>
      </c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spans="2:30" ht="12.75" customHeight="1" x14ac:dyDescent="0.2">
      <c r="B61" s="34">
        <v>1</v>
      </c>
      <c r="D61" s="17" t="s">
        <v>129</v>
      </c>
      <c r="E61" s="17">
        <v>68</v>
      </c>
      <c r="F61" s="58" t="s">
        <v>130</v>
      </c>
      <c r="G61" s="60"/>
      <c r="H61" s="20" t="s">
        <v>3</v>
      </c>
      <c r="I61" s="58" t="s">
        <v>131</v>
      </c>
      <c r="J61" s="60"/>
      <c r="K61" s="19" t="s">
        <v>44</v>
      </c>
      <c r="L61" s="41"/>
      <c r="M61" s="19"/>
      <c r="N61" s="19"/>
      <c r="O61" s="19"/>
      <c r="P61" s="20">
        <v>1046</v>
      </c>
      <c r="Q61" s="20">
        <v>262</v>
      </c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2:30" ht="12.75" customHeight="1" x14ac:dyDescent="0.2">
      <c r="B62" s="34">
        <v>1</v>
      </c>
      <c r="D62" s="17" t="s">
        <v>132</v>
      </c>
      <c r="E62" s="17">
        <v>70</v>
      </c>
      <c r="F62" s="58" t="s">
        <v>133</v>
      </c>
      <c r="G62" s="60"/>
      <c r="H62" s="20" t="s">
        <v>3</v>
      </c>
      <c r="I62" s="58" t="s">
        <v>134</v>
      </c>
      <c r="J62" s="60"/>
      <c r="K62" s="19" t="s">
        <v>36</v>
      </c>
      <c r="L62" s="41"/>
      <c r="M62" s="19"/>
      <c r="N62" s="19"/>
      <c r="O62" s="19"/>
      <c r="P62" s="20">
        <v>24</v>
      </c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</row>
    <row r="63" spans="2:30" ht="12.75" customHeight="1" x14ac:dyDescent="0.2">
      <c r="B63" s="34"/>
      <c r="D63" s="17" t="s">
        <v>142</v>
      </c>
      <c r="E63" s="17">
        <v>70</v>
      </c>
      <c r="F63" s="58" t="s">
        <v>143</v>
      </c>
      <c r="G63" s="60"/>
      <c r="H63" s="20" t="s">
        <v>3</v>
      </c>
      <c r="I63" s="58" t="s">
        <v>144</v>
      </c>
      <c r="J63" s="60"/>
      <c r="K63" s="19" t="s">
        <v>36</v>
      </c>
      <c r="L63" s="41">
        <v>66.06</v>
      </c>
      <c r="M63" s="19"/>
      <c r="N63" s="19"/>
      <c r="O63" s="19"/>
      <c r="P63" s="20">
        <v>66</v>
      </c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spans="2:30" ht="12.75" customHeight="1" x14ac:dyDescent="0.2">
      <c r="B64" s="34"/>
      <c r="D64" s="17" t="s">
        <v>151</v>
      </c>
      <c r="E64" s="17">
        <v>62</v>
      </c>
      <c r="F64" s="58" t="s">
        <v>153</v>
      </c>
      <c r="G64" s="60"/>
      <c r="H64" s="20" t="s">
        <v>3</v>
      </c>
      <c r="I64" s="58" t="s">
        <v>154</v>
      </c>
      <c r="J64" s="60"/>
      <c r="K64" s="19" t="s">
        <v>44</v>
      </c>
      <c r="L64" s="41"/>
      <c r="M64" s="19"/>
      <c r="N64" s="19"/>
      <c r="O64" s="19"/>
      <c r="P64" s="20"/>
      <c r="Q64" s="20"/>
      <c r="R64" s="20"/>
      <c r="S64" s="20">
        <v>3</v>
      </c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</row>
    <row r="65" spans="2:30" ht="12.75" customHeight="1" x14ac:dyDescent="0.2">
      <c r="B65" s="34"/>
      <c r="D65" s="17" t="s">
        <v>152</v>
      </c>
      <c r="E65" s="17">
        <v>62</v>
      </c>
      <c r="F65" s="58" t="s">
        <v>155</v>
      </c>
      <c r="G65" s="60"/>
      <c r="H65" s="20" t="s">
        <v>3</v>
      </c>
      <c r="I65" s="58" t="s">
        <v>156</v>
      </c>
      <c r="J65" s="60"/>
      <c r="K65" s="19" t="s">
        <v>44</v>
      </c>
      <c r="L65" s="41"/>
      <c r="M65" s="19"/>
      <c r="N65" s="19"/>
      <c r="O65" s="19"/>
      <c r="P65" s="20"/>
      <c r="Q65" s="20"/>
      <c r="R65" s="20"/>
      <c r="S65" s="20">
        <v>3</v>
      </c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</row>
    <row r="66" spans="2:30" ht="12.75" customHeight="1" x14ac:dyDescent="0.2">
      <c r="B66" s="34"/>
      <c r="D66" s="17"/>
      <c r="E66" s="17"/>
      <c r="F66" s="58"/>
      <c r="G66" s="60"/>
      <c r="H66" s="20"/>
      <c r="I66" s="58"/>
      <c r="J66" s="60"/>
      <c r="K66" s="19"/>
      <c r="L66" s="41"/>
      <c r="M66" s="19"/>
      <c r="N66" s="19"/>
      <c r="O66" s="19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</row>
    <row r="67" spans="2:30" ht="12.75" customHeight="1" x14ac:dyDescent="0.2">
      <c r="B67" s="34"/>
      <c r="D67" s="17" t="s">
        <v>147</v>
      </c>
      <c r="E67" s="17">
        <v>70</v>
      </c>
      <c r="F67" s="58" t="s">
        <v>148</v>
      </c>
      <c r="G67" s="59"/>
      <c r="H67" s="59"/>
      <c r="I67" s="59"/>
      <c r="J67" s="60"/>
      <c r="K67" s="19" t="s">
        <v>44</v>
      </c>
      <c r="L67" s="41"/>
      <c r="M67" s="19"/>
      <c r="N67" s="19"/>
      <c r="O67" s="19"/>
      <c r="P67" s="20"/>
      <c r="Q67" s="20"/>
      <c r="R67" s="20"/>
      <c r="S67" s="20"/>
      <c r="T67" s="20"/>
      <c r="U67" s="20">
        <v>1</v>
      </c>
      <c r="V67" s="20"/>
      <c r="W67" s="20"/>
      <c r="X67" s="20"/>
      <c r="Y67" s="20"/>
      <c r="Z67" s="20"/>
      <c r="AA67" s="20"/>
      <c r="AB67" s="20"/>
      <c r="AC67" s="20"/>
      <c r="AD67" s="20"/>
    </row>
    <row r="68" spans="2:30" ht="12.75" customHeight="1" x14ac:dyDescent="0.2">
      <c r="B68" s="34"/>
      <c r="D68" s="17"/>
      <c r="E68" s="17"/>
      <c r="F68" s="58"/>
      <c r="G68" s="60"/>
      <c r="H68" s="20"/>
      <c r="I68" s="58"/>
      <c r="J68" s="60"/>
      <c r="K68" s="19"/>
      <c r="L68" s="41"/>
      <c r="M68" s="19"/>
      <c r="N68" s="19"/>
      <c r="O68" s="19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</row>
    <row r="69" spans="2:30" ht="12.75" customHeight="1" x14ac:dyDescent="0.2">
      <c r="B69" s="34"/>
      <c r="D69" s="17"/>
      <c r="E69" s="17"/>
      <c r="F69" s="58"/>
      <c r="G69" s="60"/>
      <c r="H69" s="20"/>
      <c r="I69" s="58"/>
      <c r="J69" s="60"/>
      <c r="K69" s="19"/>
      <c r="L69" s="41"/>
      <c r="M69" s="19"/>
      <c r="N69" s="19"/>
      <c r="O69" s="19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</row>
    <row r="70" spans="2:30" ht="12.75" customHeight="1" x14ac:dyDescent="0.2">
      <c r="B70" s="34"/>
      <c r="D70" s="17"/>
      <c r="E70" s="17"/>
      <c r="F70" s="58"/>
      <c r="G70" s="60"/>
      <c r="H70" s="20"/>
      <c r="I70" s="58"/>
      <c r="J70" s="60"/>
      <c r="K70" s="19"/>
      <c r="L70" s="41"/>
      <c r="M70" s="19"/>
      <c r="N70" s="19"/>
      <c r="O70" s="19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</row>
    <row r="71" spans="2:30" ht="12.75" customHeight="1" x14ac:dyDescent="0.2">
      <c r="B71" s="34"/>
      <c r="D71" s="17"/>
      <c r="E71" s="17"/>
      <c r="F71" s="58"/>
      <c r="G71" s="60"/>
      <c r="H71" s="20"/>
      <c r="I71" s="58"/>
      <c r="J71" s="60"/>
      <c r="K71" s="19"/>
      <c r="L71" s="41"/>
      <c r="M71" s="19"/>
      <c r="N71" s="19"/>
      <c r="O71" s="19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</row>
    <row r="72" spans="2:30" ht="12.75" customHeight="1" x14ac:dyDescent="0.2">
      <c r="B72" s="34"/>
      <c r="D72" s="17"/>
      <c r="E72" s="17"/>
      <c r="F72" s="58"/>
      <c r="G72" s="60"/>
      <c r="H72" s="20"/>
      <c r="I72" s="58"/>
      <c r="J72" s="60"/>
      <c r="K72" s="19"/>
      <c r="L72" s="41"/>
      <c r="M72" s="19"/>
      <c r="N72" s="19"/>
      <c r="O72" s="19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</row>
    <row r="73" spans="2:30" ht="12.75" customHeight="1" x14ac:dyDescent="0.2">
      <c r="B73" s="34"/>
      <c r="D73" s="17"/>
      <c r="E73" s="17"/>
      <c r="F73" s="58"/>
      <c r="G73" s="60"/>
      <c r="H73" s="20"/>
      <c r="I73" s="58"/>
      <c r="J73" s="60"/>
      <c r="K73" s="19"/>
      <c r="L73" s="41"/>
      <c r="M73" s="19"/>
      <c r="N73" s="19"/>
      <c r="O73" s="19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</row>
    <row r="74" spans="2:30" ht="12.75" customHeight="1" x14ac:dyDescent="0.2">
      <c r="B74" s="34"/>
      <c r="D74" s="17"/>
      <c r="E74" s="17"/>
      <c r="F74" s="58"/>
      <c r="G74" s="60"/>
      <c r="H74" s="20"/>
      <c r="I74" s="58"/>
      <c r="J74" s="60"/>
      <c r="K74" s="19"/>
      <c r="L74" s="41"/>
      <c r="M74" s="19"/>
      <c r="N74" s="19"/>
      <c r="O74" s="19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</row>
    <row r="75" spans="2:30" ht="12.75" customHeight="1" x14ac:dyDescent="0.2">
      <c r="B75" s="34"/>
      <c r="D75" s="17"/>
      <c r="E75" s="17"/>
      <c r="F75" s="58"/>
      <c r="G75" s="60"/>
      <c r="H75" s="20"/>
      <c r="I75" s="58"/>
      <c r="J75" s="60"/>
      <c r="K75" s="19"/>
      <c r="L75" s="41"/>
      <c r="M75" s="19"/>
      <c r="N75" s="19"/>
      <c r="O75" s="19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</row>
    <row r="76" spans="2:30" ht="12.75" customHeight="1" x14ac:dyDescent="0.2">
      <c r="B76" s="34"/>
      <c r="D76" s="17"/>
      <c r="E76" s="17"/>
      <c r="F76" s="58"/>
      <c r="G76" s="60"/>
      <c r="H76" s="20"/>
      <c r="I76" s="58"/>
      <c r="J76" s="60"/>
      <c r="K76" s="19"/>
      <c r="L76" s="41"/>
      <c r="M76" s="19"/>
      <c r="N76" s="19"/>
      <c r="O76" s="19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</row>
    <row r="77" spans="2:30" ht="12.75" customHeight="1" x14ac:dyDescent="0.2">
      <c r="B77" s="34"/>
      <c r="D77" s="17"/>
      <c r="E77" s="17"/>
      <c r="F77" s="58"/>
      <c r="G77" s="60"/>
      <c r="H77" s="20"/>
      <c r="I77" s="58"/>
      <c r="J77" s="60"/>
      <c r="K77" s="19"/>
      <c r="L77" s="41"/>
      <c r="M77" s="19"/>
      <c r="N77" s="19"/>
      <c r="O77" s="19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</row>
    <row r="78" spans="2:30" ht="12.75" customHeight="1" x14ac:dyDescent="0.2">
      <c r="B78" s="34"/>
      <c r="D78" s="17"/>
      <c r="E78" s="17"/>
      <c r="F78" s="58"/>
      <c r="G78" s="60"/>
      <c r="H78" s="20"/>
      <c r="I78" s="58"/>
      <c r="J78" s="60"/>
      <c r="K78" s="19"/>
      <c r="L78" s="41"/>
      <c r="M78" s="19"/>
      <c r="N78" s="19"/>
      <c r="O78" s="19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</row>
    <row r="79" spans="2:30" ht="12.75" customHeight="1" x14ac:dyDescent="0.2">
      <c r="B79" s="34"/>
      <c r="D79" s="17"/>
      <c r="E79" s="17"/>
      <c r="F79" s="58"/>
      <c r="G79" s="60"/>
      <c r="H79" s="20"/>
      <c r="I79" s="58"/>
      <c r="J79" s="60"/>
      <c r="K79" s="19"/>
      <c r="L79" s="41"/>
      <c r="M79" s="19"/>
      <c r="N79" s="19"/>
      <c r="O79" s="19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</row>
    <row r="80" spans="2:30" ht="12.75" customHeight="1" x14ac:dyDescent="0.2">
      <c r="B80" s="34"/>
      <c r="D80" s="17"/>
      <c r="E80" s="17"/>
      <c r="F80" s="58"/>
      <c r="G80" s="60"/>
      <c r="H80" s="20"/>
      <c r="I80" s="58"/>
      <c r="J80" s="60"/>
      <c r="K80" s="19"/>
      <c r="L80" s="41"/>
      <c r="M80" s="19"/>
      <c r="N80" s="19"/>
      <c r="O80" s="19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</row>
    <row r="81" spans="2:30" ht="12.75" customHeight="1" x14ac:dyDescent="0.2">
      <c r="B81" s="34"/>
      <c r="D81" s="17"/>
      <c r="E81" s="17"/>
      <c r="F81" s="58"/>
      <c r="G81" s="60"/>
      <c r="H81" s="20"/>
      <c r="I81" s="58"/>
      <c r="J81" s="60"/>
      <c r="K81" s="19"/>
      <c r="L81" s="41"/>
      <c r="M81" s="19"/>
      <c r="N81" s="19"/>
      <c r="O81" s="19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</row>
    <row r="82" spans="2:30" ht="12.75" customHeight="1" thickBot="1" x14ac:dyDescent="0.25">
      <c r="B82" s="35"/>
      <c r="D82" s="17"/>
      <c r="E82" s="17"/>
      <c r="F82" s="18"/>
      <c r="G82" s="19"/>
      <c r="H82" s="20"/>
      <c r="I82" s="58"/>
      <c r="J82" s="60"/>
      <c r="K82" s="19"/>
      <c r="L82" s="42"/>
      <c r="M82" s="19"/>
      <c r="N82" s="19"/>
      <c r="O82" s="19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</row>
    <row r="83" spans="2:30" ht="12.75" customHeight="1" x14ac:dyDescent="0.2">
      <c r="B83" s="5" t="s">
        <v>13</v>
      </c>
      <c r="D83" s="85" t="s">
        <v>4</v>
      </c>
      <c r="E83" s="86"/>
      <c r="F83" s="86"/>
      <c r="G83" s="86"/>
      <c r="H83" s="86"/>
      <c r="I83" s="86"/>
      <c r="J83" s="86"/>
      <c r="K83" s="86"/>
      <c r="L83" s="91"/>
      <c r="M83" s="22">
        <f>IF(M8="","",IF(M23="",IF(SUM(COUNTIF(M24:M82,"LS")+COUNTIF(M24:M82,"LUMP"))&gt;0,"LS",""),IF(SUM(M24:M82)&gt;0,ROUNDUP(SUM(M24:M82),0),"")))</f>
        <v>303</v>
      </c>
      <c r="N83" s="22">
        <f>IF(N8="","",IF(N23="",IF(SUM(COUNTIF(N24:N82,"LS")+COUNTIF(N24:N82,"LUMP"))&gt;0,"LS",""),IF(SUM(N24:N82)&gt;0,ROUNDUP(SUM(N24:N82),0),"")))</f>
        <v>5672</v>
      </c>
      <c r="O83" s="22">
        <f>IF(O8="","",IF(O23="",IF(SUM(COUNTIF(O24:O82,"LS")+COUNTIF(O24:O82,"LUMP"))&gt;0,"LS",""),IF(SUM(O24:O82)&gt;0,ROUNDUP(SUM(O24:O82),0),"")))</f>
        <v>1539</v>
      </c>
      <c r="P83" s="22">
        <f>IF(P8="","",IF(P23="",IF(SUM(COUNTIF(P24:P82,"LS")+COUNTIF(P24:P82,"LUMP"))&gt;0,"LS",""),IF(SUM(P24:P82)&gt;0,ROUNDUP(SUM(P24:P82),0),"")))</f>
        <v>11198</v>
      </c>
      <c r="Q83" s="22">
        <f>IF(Q8="","",IF(Q23="",IF(SUM(COUNTIF(Q24:Q82,"LS")+COUNTIF(Q24:Q82,"LUMP"))&gt;0,"LS",""),IF(SUM(Q24:Q82)&gt;0,ROUNDUP(SUM(Q24:Q82),0),"")))</f>
        <v>7775</v>
      </c>
      <c r="R83" s="22">
        <f>IF(R8="","",IF(R23="",IF(SUM(COUNTIF(R24:R82,"LS")+COUNTIF(R24:R82,"LUMP"))&gt;0,"LS",""),IF(SUM(R24:R82)&gt;0,ROUNDUP(SUM(R24:R82),0),"")))</f>
        <v>412</v>
      </c>
      <c r="S83" s="22">
        <f>IF(S8="","",IF(S23="",IF(SUM(COUNTIF(S24:S82,"LS")+COUNTIF(S24:S82,"LUMP"))&gt;0,"LS",""),IF(SUM(S24:S82)&gt;0,ROUNDUP(SUM(S24:S82),0),"")))</f>
        <v>6</v>
      </c>
      <c r="T83" s="22" t="str">
        <f>IF(T8="","",IF(T23="",IF(SUM(COUNTIF(T24:T82,"LS")+COUNTIF(T24:T82,"LUMP"))&gt;0,"LS",""),IF(SUM(T24:T82)&gt;0,ROUNDUP(SUM(T24:T82),0),"")))</f>
        <v/>
      </c>
      <c r="U83" s="22">
        <f>IF(U8="","",IF(U23="",IF(SUM(COUNTIF(U24:U82,"LS")+COUNTIF(U24:U82,"LUMP"))&gt;0,"LS",""),IF(SUM(U24:U82)&gt;0,ROUNDUP(SUM(U24:U82),0),"")))</f>
        <v>1</v>
      </c>
      <c r="V83" s="22" t="str">
        <f>IF(V8="","",IF(V23="",IF(SUM(COUNTIF(V24:V82,"LS")+COUNTIF(V24:V82,"LUMP"))&gt;0,"LS",""),IF(SUM(V24:V82)&gt;0,ROUNDUP(SUM(V24:V82),0),"")))</f>
        <v/>
      </c>
      <c r="W83" s="22" t="str">
        <f>IF(W8="","",IF(W23="",IF(SUM(COUNTIF(W24:W82,"LS")+COUNTIF(W24:W82,"LUMP"))&gt;0,"LS",""),IF(SUM(W24:W82)&gt;0,ROUNDUP(SUM(W24:W82),0),"")))</f>
        <v/>
      </c>
      <c r="X83" s="22" t="str">
        <f>IF(X8="","",IF(X23="",IF(SUM(COUNTIF(X24:X82,"LS")+COUNTIF(X24:X82,"LUMP"))&gt;0,"LS",""),IF(SUM(X24:X82)&gt;0,ROUNDUP(SUM(X24:X82),0),"")))</f>
        <v/>
      </c>
      <c r="Y83" s="22" t="str">
        <f>IF(Y8="","",IF(Y23="",IF(SUM(COUNTIF(Y24:Y82,"LS")+COUNTIF(Y24:Y82,"LUMP"))&gt;0,"LS",""),IF(SUM(Y24:Y82)&gt;0,ROUNDUP(SUM(Y24:Y82),0),"")))</f>
        <v/>
      </c>
      <c r="Z83" s="22" t="str">
        <f>IF(Z8="","",IF(Z23="",IF(SUM(COUNTIF(Z24:Z82,"LS")+COUNTIF(Z24:Z82,"LUMP"))&gt;0,"LS",""),IF(SUM(Z24:Z82)&gt;0,ROUNDUP(SUM(Z24:Z82),0),"")))</f>
        <v/>
      </c>
      <c r="AA83" s="22" t="str">
        <f>IF(AA8="","",IF(AA23="",IF(SUM(COUNTIF(AA24:AA82,"LS")+COUNTIF(AA24:AA82,"LUMP"))&gt;0,"LS",""),IF(SUM(AA24:AA82)&gt;0,ROUNDUP(SUM(AA24:AA82),0),"")))</f>
        <v/>
      </c>
      <c r="AB83" s="22" t="str">
        <f>IF(AB8="","",IF(AB23="",IF(SUM(COUNTIF(AB24:AB82,"LS")+COUNTIF(AB24:AB82,"LUMP"))&gt;0,"LS",""),IF(SUM(AB24:AB82)&gt;0,ROUNDUP(SUM(AB24:AB82),0),"")))</f>
        <v/>
      </c>
      <c r="AC83" s="22" t="str">
        <f>IF(AC8="","",IF(AC23="",IF(SUM(COUNTIF(AC24:AC82,"LS")+COUNTIF(AC24:AC82,"LUMP"))&gt;0,"LS",""),IF(SUM(AC24:AC82)&gt;0,ROUNDUP(SUM(AC24:AC82),0),"")))</f>
        <v/>
      </c>
      <c r="AD83" s="22" t="str">
        <f>IF(AD8="","",IF(AD23="",IF(SUM(COUNTIF(AD24:AD82,"LS")+COUNTIF(AD24:AD82,"LUMP"))&gt;0,"LS",""),IF(SUM(AD24:AD82)&gt;0,ROUNDUP(SUM(AD24:AD82),0),"")))</f>
        <v/>
      </c>
    </row>
    <row r="84" spans="2:30" ht="12.75" customHeight="1" thickBot="1" x14ac:dyDescent="0.25"/>
    <row r="85" spans="2:30" ht="12.75" customHeight="1" thickBot="1" x14ac:dyDescent="0.25">
      <c r="B85" s="32" t="s">
        <v>11</v>
      </c>
      <c r="D85" s="63">
        <f>D7+1</f>
        <v>2</v>
      </c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</row>
    <row r="86" spans="2:30" ht="12.75" customHeight="1" thickBot="1" x14ac:dyDescent="0.25">
      <c r="B86" s="36"/>
      <c r="D86" s="67" t="s">
        <v>9</v>
      </c>
      <c r="E86" s="67"/>
      <c r="F86" s="67"/>
      <c r="G86" s="67"/>
      <c r="H86" s="67"/>
      <c r="I86" s="67"/>
      <c r="J86" s="67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</row>
    <row r="87" spans="2:30" ht="12.75" customHeight="1" thickBot="1" x14ac:dyDescent="0.25">
      <c r="D87" s="68" t="s">
        <v>10</v>
      </c>
      <c r="E87" s="68"/>
      <c r="F87" s="68"/>
      <c r="G87" s="68"/>
      <c r="H87" s="68"/>
      <c r="I87" s="68"/>
      <c r="J87" s="68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</row>
    <row r="88" spans="2:30" ht="12.75" customHeight="1" x14ac:dyDescent="0.2">
      <c r="B88" s="97" t="s">
        <v>12</v>
      </c>
      <c r="D88" s="64" t="s">
        <v>0</v>
      </c>
      <c r="E88" s="64" t="s">
        <v>1</v>
      </c>
      <c r="F88" s="72" t="s">
        <v>2</v>
      </c>
      <c r="G88" s="73"/>
      <c r="H88" s="73"/>
      <c r="I88" s="73"/>
      <c r="J88" s="100"/>
      <c r="K88" s="64" t="s">
        <v>21</v>
      </c>
      <c r="L88" s="69" t="s">
        <v>22</v>
      </c>
      <c r="M88" s="9" t="str">
        <f t="shared" ref="M88:AD88" si="9">IF(OR(TRIM(M86)=0,TRIM(M86)=""),"",IF(IFERROR(TRIM(INDEX(QryItemNamed,MATCH(TRIM(M86),ITEM,0),2)),"")="Y","SPECIAL",LEFT(IFERROR(TRIM(INDEX(ITEM,MATCH(TRIM(M86),ITEM,0))),""),3)))</f>
        <v/>
      </c>
      <c r="N88" s="9" t="str">
        <f t="shared" si="9"/>
        <v/>
      </c>
      <c r="O88" s="9" t="str">
        <f t="shared" si="9"/>
        <v/>
      </c>
      <c r="P88" s="9" t="str">
        <f t="shared" si="9"/>
        <v/>
      </c>
      <c r="Q88" s="9" t="str">
        <f t="shared" si="9"/>
        <v/>
      </c>
      <c r="R88" s="9" t="str">
        <f t="shared" si="9"/>
        <v/>
      </c>
      <c r="S88" s="9"/>
      <c r="T88" s="9" t="str">
        <f t="shared" si="9"/>
        <v/>
      </c>
      <c r="U88" s="9" t="str">
        <f t="shared" si="9"/>
        <v/>
      </c>
      <c r="V88" s="9" t="str">
        <f t="shared" si="9"/>
        <v/>
      </c>
      <c r="W88" s="9" t="str">
        <f t="shared" si="9"/>
        <v/>
      </c>
      <c r="X88" s="9" t="str">
        <f t="shared" si="9"/>
        <v/>
      </c>
      <c r="Y88" s="9" t="str">
        <f t="shared" si="9"/>
        <v/>
      </c>
      <c r="Z88" s="9" t="str">
        <f t="shared" si="9"/>
        <v/>
      </c>
      <c r="AA88" s="9" t="str">
        <f t="shared" si="9"/>
        <v/>
      </c>
      <c r="AB88" s="9" t="str">
        <f t="shared" si="9"/>
        <v/>
      </c>
      <c r="AC88" s="9" t="str">
        <f t="shared" si="9"/>
        <v/>
      </c>
      <c r="AD88" s="9" t="str">
        <f t="shared" si="9"/>
        <v/>
      </c>
    </row>
    <row r="89" spans="2:30" ht="12.75" customHeight="1" x14ac:dyDescent="0.2">
      <c r="B89" s="98"/>
      <c r="D89" s="65"/>
      <c r="E89" s="65"/>
      <c r="F89" s="74"/>
      <c r="G89" s="75"/>
      <c r="H89" s="75"/>
      <c r="I89" s="75"/>
      <c r="J89" s="101"/>
      <c r="K89" s="65"/>
      <c r="L89" s="70"/>
      <c r="M89" s="61" t="str">
        <f t="shared" ref="M89:AD89" si="10">IF(OR(TRIM(M86)=0,TRIM(M86)=""),IF(M87="","",M87),IF(IFERROR(TRIM(INDEX(QryItemNamed,MATCH(TRIM(M86),ITEM,0),2)),"")="Y",TRIM(RIGHT(IFERROR(TRIM(INDEX(QryItemNamed,MATCH(TRIM(M86),ITEM,0),4)),"123456789012"),LEN(IFERROR(TRIM(INDEX(QryItemNamed,MATCH(TRIM(M86),ITEM,0),4)),"123456789012"))-9))&amp;M87,IFERROR(TRIM(INDEX(QryItemNamed,MATCH(TRIM(M86),ITEM,0),4))&amp;M87,"ITEM CODE DOES NOT EXIST IN ITEM MASTER")))</f>
        <v/>
      </c>
      <c r="N89" s="62" t="str">
        <f t="shared" ref="N89:O89" si="11">IF(OR(TRIM(N86)=0,TRIM(N86)=""),IF(N87="","",N87),IF(IFERROR(TRIM(INDEX(QryItemNamed,MATCH(TRIM(N86),ITEM,0),2)),"")="Y",TRIM(RIGHT(IFERROR(TRIM(INDEX(QryItemNamed,MATCH(TRIM(N86),ITEM,0),4)),"123456789012"),LEN(IFERROR(TRIM(INDEX(QryItemNamed,MATCH(TRIM(N86),ITEM,0),4)),"123456789012"))-9))&amp;N87,IFERROR(TRIM(INDEX(QryItemNamed,MATCH(TRIM(N86),ITEM,0),4))&amp;N87,"ITEM CODE DOES NOT EXIST IN ITEM MASTER")))</f>
        <v/>
      </c>
      <c r="O89" s="62" t="str">
        <f t="shared" si="11"/>
        <v/>
      </c>
      <c r="P89" s="62" t="str">
        <f t="shared" si="10"/>
        <v/>
      </c>
      <c r="Q89" s="78" t="str">
        <f t="shared" si="10"/>
        <v/>
      </c>
      <c r="R89" s="62" t="str">
        <f t="shared" ref="R89:W89" si="12">IF(OR(TRIM(R86)=0,TRIM(R86)=""),IF(R87="","",R87),IF(IFERROR(TRIM(INDEX(QryItemNamed,MATCH(TRIM(R86),ITEM,0),2)),"")="Y",TRIM(RIGHT(IFERROR(TRIM(INDEX(QryItemNamed,MATCH(TRIM(R86),ITEM,0),4)),"123456789012"),LEN(IFERROR(TRIM(INDEX(QryItemNamed,MATCH(TRIM(R86),ITEM,0),4)),"123456789012"))-9))&amp;R87,IFERROR(TRIM(INDEX(QryItemNamed,MATCH(TRIM(R86),ITEM,0),4))&amp;R87,"ITEM CODE DOES NOT EXIST IN ITEM MASTER")))</f>
        <v/>
      </c>
      <c r="S89" s="57"/>
      <c r="T89" s="62" t="str">
        <f t="shared" si="12"/>
        <v/>
      </c>
      <c r="U89" s="62" t="str">
        <f t="shared" si="12"/>
        <v/>
      </c>
      <c r="V89" s="62" t="str">
        <f t="shared" si="12"/>
        <v/>
      </c>
      <c r="W89" s="62" t="str">
        <f t="shared" si="12"/>
        <v/>
      </c>
      <c r="X89" s="78" t="str">
        <f t="shared" si="10"/>
        <v/>
      </c>
      <c r="Y89" s="78" t="str">
        <f t="shared" si="10"/>
        <v/>
      </c>
      <c r="Z89" s="78" t="str">
        <f t="shared" si="10"/>
        <v/>
      </c>
      <c r="AA89" s="78" t="str">
        <f t="shared" si="10"/>
        <v/>
      </c>
      <c r="AB89" s="79" t="str">
        <f t="shared" si="10"/>
        <v/>
      </c>
      <c r="AC89" s="78" t="str">
        <f t="shared" si="10"/>
        <v/>
      </c>
      <c r="AD89" s="78" t="str">
        <f t="shared" si="10"/>
        <v/>
      </c>
    </row>
    <row r="90" spans="2:30" ht="12.75" customHeight="1" x14ac:dyDescent="0.2">
      <c r="B90" s="98"/>
      <c r="D90" s="65"/>
      <c r="E90" s="65"/>
      <c r="F90" s="74"/>
      <c r="G90" s="75"/>
      <c r="H90" s="75"/>
      <c r="I90" s="75"/>
      <c r="J90" s="101"/>
      <c r="K90" s="65"/>
      <c r="L90" s="70"/>
      <c r="M90" s="61"/>
      <c r="N90" s="62"/>
      <c r="O90" s="62"/>
      <c r="P90" s="62"/>
      <c r="Q90" s="78"/>
      <c r="R90" s="62"/>
      <c r="S90" s="57"/>
      <c r="T90" s="62"/>
      <c r="U90" s="62"/>
      <c r="V90" s="62"/>
      <c r="W90" s="62"/>
      <c r="X90" s="78"/>
      <c r="Y90" s="78"/>
      <c r="Z90" s="78"/>
      <c r="AA90" s="78"/>
      <c r="AB90" s="80"/>
      <c r="AC90" s="78"/>
      <c r="AD90" s="78"/>
    </row>
    <row r="91" spans="2:30" ht="12.75" customHeight="1" x14ac:dyDescent="0.2">
      <c r="B91" s="98"/>
      <c r="D91" s="65"/>
      <c r="E91" s="65"/>
      <c r="F91" s="74"/>
      <c r="G91" s="75"/>
      <c r="H91" s="75"/>
      <c r="I91" s="75"/>
      <c r="J91" s="101"/>
      <c r="K91" s="65"/>
      <c r="L91" s="70"/>
      <c r="M91" s="61"/>
      <c r="N91" s="62"/>
      <c r="O91" s="62"/>
      <c r="P91" s="62"/>
      <c r="Q91" s="78"/>
      <c r="R91" s="62"/>
      <c r="S91" s="57"/>
      <c r="T91" s="62"/>
      <c r="U91" s="62"/>
      <c r="V91" s="62"/>
      <c r="W91" s="62"/>
      <c r="X91" s="78"/>
      <c r="Y91" s="78"/>
      <c r="Z91" s="78"/>
      <c r="AA91" s="78"/>
      <c r="AB91" s="80"/>
      <c r="AC91" s="78"/>
      <c r="AD91" s="78"/>
    </row>
    <row r="92" spans="2:30" ht="12.75" customHeight="1" x14ac:dyDescent="0.2">
      <c r="B92" s="98"/>
      <c r="D92" s="65"/>
      <c r="E92" s="65"/>
      <c r="F92" s="74"/>
      <c r="G92" s="75"/>
      <c r="H92" s="75"/>
      <c r="I92" s="75"/>
      <c r="J92" s="101"/>
      <c r="K92" s="65"/>
      <c r="L92" s="70"/>
      <c r="M92" s="61"/>
      <c r="N92" s="62"/>
      <c r="O92" s="62"/>
      <c r="P92" s="62"/>
      <c r="Q92" s="78"/>
      <c r="R92" s="62"/>
      <c r="S92" s="57"/>
      <c r="T92" s="62"/>
      <c r="U92" s="62"/>
      <c r="V92" s="62"/>
      <c r="W92" s="62"/>
      <c r="X92" s="78"/>
      <c r="Y92" s="78"/>
      <c r="Z92" s="78"/>
      <c r="AA92" s="78"/>
      <c r="AB92" s="80"/>
      <c r="AC92" s="78"/>
      <c r="AD92" s="78"/>
    </row>
    <row r="93" spans="2:30" ht="12.75" customHeight="1" x14ac:dyDescent="0.2">
      <c r="B93" s="98"/>
      <c r="D93" s="65"/>
      <c r="E93" s="65"/>
      <c r="F93" s="74"/>
      <c r="G93" s="75"/>
      <c r="H93" s="75"/>
      <c r="I93" s="75"/>
      <c r="J93" s="101"/>
      <c r="K93" s="65"/>
      <c r="L93" s="70"/>
      <c r="M93" s="61"/>
      <c r="N93" s="62"/>
      <c r="O93" s="62"/>
      <c r="P93" s="62"/>
      <c r="Q93" s="78"/>
      <c r="R93" s="62"/>
      <c r="S93" s="57"/>
      <c r="T93" s="62"/>
      <c r="U93" s="62"/>
      <c r="V93" s="62"/>
      <c r="W93" s="62"/>
      <c r="X93" s="78"/>
      <c r="Y93" s="78"/>
      <c r="Z93" s="78"/>
      <c r="AA93" s="78"/>
      <c r="AB93" s="80"/>
      <c r="AC93" s="78"/>
      <c r="AD93" s="78"/>
    </row>
    <row r="94" spans="2:30" ht="12.75" customHeight="1" x14ac:dyDescent="0.2">
      <c r="B94" s="98"/>
      <c r="D94" s="65"/>
      <c r="E94" s="65"/>
      <c r="F94" s="74"/>
      <c r="G94" s="75"/>
      <c r="H94" s="75"/>
      <c r="I94" s="75"/>
      <c r="J94" s="101"/>
      <c r="K94" s="65"/>
      <c r="L94" s="70"/>
      <c r="M94" s="61"/>
      <c r="N94" s="62"/>
      <c r="O94" s="62"/>
      <c r="P94" s="62"/>
      <c r="Q94" s="78"/>
      <c r="R94" s="62"/>
      <c r="S94" s="57"/>
      <c r="T94" s="62"/>
      <c r="U94" s="62"/>
      <c r="V94" s="62"/>
      <c r="W94" s="62"/>
      <c r="X94" s="78"/>
      <c r="Y94" s="78"/>
      <c r="Z94" s="78"/>
      <c r="AA94" s="78"/>
      <c r="AB94" s="80"/>
      <c r="AC94" s="78"/>
      <c r="AD94" s="78"/>
    </row>
    <row r="95" spans="2:30" ht="12.75" customHeight="1" x14ac:dyDescent="0.2">
      <c r="B95" s="98"/>
      <c r="D95" s="65"/>
      <c r="E95" s="65"/>
      <c r="F95" s="74"/>
      <c r="G95" s="75"/>
      <c r="H95" s="75"/>
      <c r="I95" s="75"/>
      <c r="J95" s="101"/>
      <c r="K95" s="65"/>
      <c r="L95" s="70"/>
      <c r="M95" s="61"/>
      <c r="N95" s="62"/>
      <c r="O95" s="62"/>
      <c r="P95" s="62"/>
      <c r="Q95" s="78"/>
      <c r="R95" s="62"/>
      <c r="S95" s="57"/>
      <c r="T95" s="62"/>
      <c r="U95" s="62"/>
      <c r="V95" s="62"/>
      <c r="W95" s="62"/>
      <c r="X95" s="78"/>
      <c r="Y95" s="78"/>
      <c r="Z95" s="78"/>
      <c r="AA95" s="78"/>
      <c r="AB95" s="80"/>
      <c r="AC95" s="78"/>
      <c r="AD95" s="78"/>
    </row>
    <row r="96" spans="2:30" ht="12.75" customHeight="1" x14ac:dyDescent="0.2">
      <c r="B96" s="98"/>
      <c r="D96" s="65"/>
      <c r="E96" s="65"/>
      <c r="F96" s="74"/>
      <c r="G96" s="75"/>
      <c r="H96" s="75"/>
      <c r="I96" s="75"/>
      <c r="J96" s="101"/>
      <c r="K96" s="65"/>
      <c r="L96" s="70"/>
      <c r="M96" s="61"/>
      <c r="N96" s="62"/>
      <c r="O96" s="62"/>
      <c r="P96" s="62"/>
      <c r="Q96" s="78"/>
      <c r="R96" s="62"/>
      <c r="S96" s="57"/>
      <c r="T96" s="62"/>
      <c r="U96" s="62"/>
      <c r="V96" s="62"/>
      <c r="W96" s="62"/>
      <c r="X96" s="78"/>
      <c r="Y96" s="78"/>
      <c r="Z96" s="78"/>
      <c r="AA96" s="78"/>
      <c r="AB96" s="80"/>
      <c r="AC96" s="78"/>
      <c r="AD96" s="78"/>
    </row>
    <row r="97" spans="2:30" ht="12.75" customHeight="1" x14ac:dyDescent="0.2">
      <c r="B97" s="98"/>
      <c r="D97" s="65"/>
      <c r="E97" s="65"/>
      <c r="F97" s="74"/>
      <c r="G97" s="75"/>
      <c r="H97" s="75"/>
      <c r="I97" s="75"/>
      <c r="J97" s="101"/>
      <c r="K97" s="65"/>
      <c r="L97" s="70"/>
      <c r="M97" s="61"/>
      <c r="N97" s="62"/>
      <c r="O97" s="62"/>
      <c r="P97" s="62"/>
      <c r="Q97" s="78"/>
      <c r="R97" s="62"/>
      <c r="S97" s="57"/>
      <c r="T97" s="62"/>
      <c r="U97" s="62"/>
      <c r="V97" s="62"/>
      <c r="W97" s="62"/>
      <c r="X97" s="78"/>
      <c r="Y97" s="78"/>
      <c r="Z97" s="78"/>
      <c r="AA97" s="78"/>
      <c r="AB97" s="80"/>
      <c r="AC97" s="78"/>
      <c r="AD97" s="78"/>
    </row>
    <row r="98" spans="2:30" ht="12.75" customHeight="1" x14ac:dyDescent="0.2">
      <c r="B98" s="98"/>
      <c r="D98" s="65"/>
      <c r="E98" s="65"/>
      <c r="F98" s="74"/>
      <c r="G98" s="75"/>
      <c r="H98" s="75"/>
      <c r="I98" s="75"/>
      <c r="J98" s="101"/>
      <c r="K98" s="65"/>
      <c r="L98" s="70"/>
      <c r="M98" s="61"/>
      <c r="N98" s="62"/>
      <c r="O98" s="62"/>
      <c r="P98" s="62"/>
      <c r="Q98" s="78"/>
      <c r="R98" s="62"/>
      <c r="S98" s="57"/>
      <c r="T98" s="62"/>
      <c r="U98" s="62"/>
      <c r="V98" s="62"/>
      <c r="W98" s="62"/>
      <c r="X98" s="78"/>
      <c r="Y98" s="78"/>
      <c r="Z98" s="78"/>
      <c r="AA98" s="78"/>
      <c r="AB98" s="80"/>
      <c r="AC98" s="78"/>
      <c r="AD98" s="78"/>
    </row>
    <row r="99" spans="2:30" ht="12.75" customHeight="1" x14ac:dyDescent="0.2">
      <c r="B99" s="98"/>
      <c r="D99" s="65"/>
      <c r="E99" s="65"/>
      <c r="F99" s="74"/>
      <c r="G99" s="75"/>
      <c r="H99" s="75"/>
      <c r="I99" s="75"/>
      <c r="J99" s="101"/>
      <c r="K99" s="65"/>
      <c r="L99" s="70"/>
      <c r="M99" s="61"/>
      <c r="N99" s="62"/>
      <c r="O99" s="62"/>
      <c r="P99" s="62"/>
      <c r="Q99" s="78"/>
      <c r="R99" s="62"/>
      <c r="S99" s="57"/>
      <c r="T99" s="62"/>
      <c r="U99" s="62"/>
      <c r="V99" s="62"/>
      <c r="W99" s="62"/>
      <c r="X99" s="78"/>
      <c r="Y99" s="78"/>
      <c r="Z99" s="78"/>
      <c r="AA99" s="78"/>
      <c r="AB99" s="80"/>
      <c r="AC99" s="78"/>
      <c r="AD99" s="78"/>
    </row>
    <row r="100" spans="2:30" ht="12.75" customHeight="1" x14ac:dyDescent="0.2">
      <c r="B100" s="98"/>
      <c r="D100" s="65"/>
      <c r="E100" s="65"/>
      <c r="F100" s="74"/>
      <c r="G100" s="75"/>
      <c r="H100" s="75"/>
      <c r="I100" s="75"/>
      <c r="J100" s="101"/>
      <c r="K100" s="65"/>
      <c r="L100" s="70"/>
      <c r="M100" s="61"/>
      <c r="N100" s="62"/>
      <c r="O100" s="62"/>
      <c r="P100" s="62"/>
      <c r="Q100" s="78"/>
      <c r="R100" s="62"/>
      <c r="S100" s="57"/>
      <c r="T100" s="62"/>
      <c r="U100" s="62"/>
      <c r="V100" s="62"/>
      <c r="W100" s="62"/>
      <c r="X100" s="78"/>
      <c r="Y100" s="78"/>
      <c r="Z100" s="78"/>
      <c r="AA100" s="78"/>
      <c r="AB100" s="81"/>
      <c r="AC100" s="78"/>
      <c r="AD100" s="78"/>
    </row>
    <row r="101" spans="2:30" ht="12.75" customHeight="1" thickBot="1" x14ac:dyDescent="0.25">
      <c r="B101" s="99"/>
      <c r="D101" s="66"/>
      <c r="E101" s="66"/>
      <c r="F101" s="76"/>
      <c r="G101" s="77"/>
      <c r="H101" s="77"/>
      <c r="I101" s="77"/>
      <c r="J101" s="102"/>
      <c r="K101" s="66"/>
      <c r="L101" s="71"/>
      <c r="M101" s="39" t="str">
        <f t="shared" ref="M101:AD101" si="13">IF(OR(TRIM(M86)=0,TRIM(M86)=""),"",IF(IFERROR(TRIM(INDEX(QryItemNamed,MATCH(TRIM(M86),ITEM,0),3)),"")="LS","",IFERROR(TRIM(INDEX(QryItemNamed,MATCH(TRIM(M86),ITEM,0),3)),"")))</f>
        <v/>
      </c>
      <c r="N101" s="11" t="str">
        <f t="shared" si="13"/>
        <v/>
      </c>
      <c r="O101" s="11" t="str">
        <f t="shared" si="13"/>
        <v/>
      </c>
      <c r="P101" s="11" t="str">
        <f t="shared" si="13"/>
        <v/>
      </c>
      <c r="Q101" s="11" t="str">
        <f t="shared" si="13"/>
        <v/>
      </c>
      <c r="R101" s="11" t="str">
        <f t="shared" si="13"/>
        <v/>
      </c>
      <c r="S101" s="11"/>
      <c r="T101" s="11" t="str">
        <f t="shared" si="13"/>
        <v/>
      </c>
      <c r="U101" s="11" t="str">
        <f t="shared" si="13"/>
        <v/>
      </c>
      <c r="V101" s="11" t="str">
        <f t="shared" si="13"/>
        <v/>
      </c>
      <c r="W101" s="11" t="str">
        <f t="shared" si="13"/>
        <v/>
      </c>
      <c r="X101" s="11" t="str">
        <f t="shared" si="13"/>
        <v/>
      </c>
      <c r="Y101" s="11" t="str">
        <f t="shared" si="13"/>
        <v/>
      </c>
      <c r="Z101" s="11" t="str">
        <f t="shared" si="13"/>
        <v/>
      </c>
      <c r="AA101" s="11" t="str">
        <f t="shared" si="13"/>
        <v/>
      </c>
      <c r="AB101" s="11" t="str">
        <f t="shared" si="13"/>
        <v/>
      </c>
      <c r="AC101" s="11" t="str">
        <f t="shared" si="13"/>
        <v/>
      </c>
      <c r="AD101" s="11" t="str">
        <f t="shared" si="13"/>
        <v/>
      </c>
    </row>
    <row r="102" spans="2:30" ht="12.75" customHeight="1" x14ac:dyDescent="0.2">
      <c r="B102" s="33"/>
      <c r="D102" s="12"/>
      <c r="E102" s="12"/>
      <c r="F102" s="95"/>
      <c r="G102" s="96"/>
      <c r="H102" s="15"/>
      <c r="I102" s="95"/>
      <c r="J102" s="96"/>
      <c r="K102" s="14"/>
      <c r="L102" s="40"/>
      <c r="M102" s="14"/>
      <c r="N102" s="14"/>
      <c r="O102" s="14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2:30" ht="12.75" customHeight="1" x14ac:dyDescent="0.2">
      <c r="B103" s="34"/>
      <c r="D103" s="17"/>
      <c r="E103" s="17"/>
      <c r="F103" s="58"/>
      <c r="G103" s="60"/>
      <c r="H103" s="20"/>
      <c r="I103" s="58"/>
      <c r="J103" s="60"/>
      <c r="K103" s="19"/>
      <c r="L103" s="41"/>
      <c r="M103" s="19"/>
      <c r="N103" s="19"/>
      <c r="O103" s="19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</row>
    <row r="104" spans="2:30" ht="12.75" customHeight="1" x14ac:dyDescent="0.2">
      <c r="B104" s="34"/>
      <c r="D104" s="17"/>
      <c r="E104" s="17"/>
      <c r="F104" s="58"/>
      <c r="G104" s="60"/>
      <c r="H104" s="20"/>
      <c r="I104" s="58"/>
      <c r="J104" s="60"/>
      <c r="K104" s="19"/>
      <c r="L104" s="41"/>
      <c r="M104" s="19"/>
      <c r="N104" s="19"/>
      <c r="O104" s="19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</row>
    <row r="105" spans="2:30" ht="12.75" customHeight="1" x14ac:dyDescent="0.2">
      <c r="B105" s="34"/>
      <c r="D105" s="17"/>
      <c r="E105" s="17"/>
      <c r="F105" s="58"/>
      <c r="G105" s="60"/>
      <c r="H105" s="20"/>
      <c r="I105" s="58"/>
      <c r="J105" s="60"/>
      <c r="K105" s="19"/>
      <c r="L105" s="41"/>
      <c r="M105" s="19"/>
      <c r="N105" s="19"/>
      <c r="O105" s="19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</row>
    <row r="106" spans="2:30" ht="12.75" customHeight="1" x14ac:dyDescent="0.2">
      <c r="B106" s="34"/>
      <c r="D106" s="17"/>
      <c r="E106" s="17"/>
      <c r="F106" s="58"/>
      <c r="G106" s="60"/>
      <c r="H106" s="20"/>
      <c r="I106" s="58"/>
      <c r="J106" s="60"/>
      <c r="K106" s="19"/>
      <c r="L106" s="41"/>
      <c r="M106" s="19"/>
      <c r="N106" s="19"/>
      <c r="O106" s="19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</row>
    <row r="107" spans="2:30" ht="12.75" customHeight="1" x14ac:dyDescent="0.2">
      <c r="B107" s="34"/>
      <c r="D107" s="17"/>
      <c r="E107" s="17"/>
      <c r="F107" s="18"/>
      <c r="G107" s="19"/>
      <c r="H107" s="20"/>
      <c r="I107" s="18"/>
      <c r="J107" s="19"/>
      <c r="K107" s="19"/>
      <c r="L107" s="41"/>
      <c r="M107" s="19"/>
      <c r="N107" s="19"/>
      <c r="O107" s="19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</row>
    <row r="108" spans="2:30" ht="12.75" customHeight="1" x14ac:dyDescent="0.2">
      <c r="B108" s="34"/>
      <c r="D108" s="17"/>
      <c r="E108" s="17"/>
      <c r="F108" s="58"/>
      <c r="G108" s="59"/>
      <c r="H108" s="59"/>
      <c r="I108" s="59"/>
      <c r="J108" s="60"/>
      <c r="K108" s="19"/>
      <c r="L108" s="41"/>
      <c r="M108" s="19"/>
      <c r="N108" s="19"/>
      <c r="O108" s="19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</row>
    <row r="109" spans="2:30" ht="12.75" customHeight="1" x14ac:dyDescent="0.2">
      <c r="B109" s="34"/>
      <c r="D109" s="17"/>
      <c r="E109" s="17"/>
      <c r="F109" s="58"/>
      <c r="G109" s="59"/>
      <c r="H109" s="59"/>
      <c r="I109" s="59"/>
      <c r="J109" s="60"/>
      <c r="K109" s="19"/>
      <c r="L109" s="41"/>
      <c r="M109" s="19"/>
      <c r="N109" s="19"/>
      <c r="O109" s="19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</row>
    <row r="110" spans="2:30" ht="12.75" customHeight="1" x14ac:dyDescent="0.2">
      <c r="B110" s="34"/>
      <c r="D110" s="17"/>
      <c r="E110" s="17"/>
      <c r="F110" s="58"/>
      <c r="G110" s="59"/>
      <c r="H110" s="59"/>
      <c r="I110" s="59"/>
      <c r="J110" s="60"/>
      <c r="K110" s="19"/>
      <c r="L110" s="41"/>
      <c r="M110" s="19"/>
      <c r="N110" s="19"/>
      <c r="O110" s="19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</row>
    <row r="111" spans="2:30" ht="12.75" customHeight="1" x14ac:dyDescent="0.2">
      <c r="B111" s="34"/>
      <c r="D111" s="17"/>
      <c r="E111" s="17"/>
      <c r="F111" s="58"/>
      <c r="G111" s="59"/>
      <c r="H111" s="59"/>
      <c r="I111" s="59"/>
      <c r="J111" s="60"/>
      <c r="K111" s="19"/>
      <c r="L111" s="41"/>
      <c r="M111" s="19"/>
      <c r="N111" s="19"/>
      <c r="O111" s="19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</row>
    <row r="112" spans="2:30" ht="12.75" customHeight="1" x14ac:dyDescent="0.2">
      <c r="B112" s="34"/>
      <c r="D112" s="17"/>
      <c r="E112" s="17"/>
      <c r="F112" s="58"/>
      <c r="G112" s="59"/>
      <c r="H112" s="59"/>
      <c r="I112" s="59"/>
      <c r="J112" s="60"/>
      <c r="K112" s="19"/>
      <c r="L112" s="41"/>
      <c r="M112" s="19"/>
      <c r="N112" s="19"/>
      <c r="O112" s="19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</row>
    <row r="113" spans="2:30" ht="12.75" customHeight="1" x14ac:dyDescent="0.2">
      <c r="B113" s="34"/>
      <c r="D113" s="17"/>
      <c r="E113" s="17"/>
      <c r="F113" s="58"/>
      <c r="G113" s="59"/>
      <c r="H113" s="59"/>
      <c r="I113" s="59"/>
      <c r="J113" s="60"/>
      <c r="K113" s="19"/>
      <c r="L113" s="41"/>
      <c r="M113" s="19"/>
      <c r="N113" s="19"/>
      <c r="O113" s="19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</row>
    <row r="114" spans="2:30" ht="12.75" customHeight="1" x14ac:dyDescent="0.2">
      <c r="B114" s="34"/>
      <c r="D114" s="17"/>
      <c r="E114" s="17"/>
      <c r="F114" s="58"/>
      <c r="G114" s="59"/>
      <c r="H114" s="59"/>
      <c r="I114" s="59"/>
      <c r="J114" s="60"/>
      <c r="K114" s="19"/>
      <c r="L114" s="41"/>
      <c r="M114" s="19"/>
      <c r="N114" s="19"/>
      <c r="O114" s="19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</row>
    <row r="115" spans="2:30" ht="12.75" customHeight="1" x14ac:dyDescent="0.2">
      <c r="B115" s="34"/>
      <c r="D115" s="17"/>
      <c r="E115" s="17"/>
      <c r="F115" s="58"/>
      <c r="G115" s="60"/>
      <c r="H115" s="20"/>
      <c r="I115" s="58"/>
      <c r="J115" s="60"/>
      <c r="K115" s="19"/>
      <c r="L115" s="41"/>
      <c r="M115" s="19"/>
      <c r="N115" s="19"/>
      <c r="O115" s="19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</row>
    <row r="116" spans="2:30" ht="12.75" customHeight="1" x14ac:dyDescent="0.2">
      <c r="B116" s="34"/>
      <c r="D116" s="17"/>
      <c r="E116" s="17"/>
      <c r="F116" s="58"/>
      <c r="G116" s="59"/>
      <c r="H116" s="59"/>
      <c r="I116" s="59"/>
      <c r="J116" s="60"/>
      <c r="K116" s="19"/>
      <c r="L116" s="41"/>
      <c r="M116" s="19"/>
      <c r="N116" s="19"/>
      <c r="O116" s="19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</row>
    <row r="117" spans="2:30" ht="12.75" customHeight="1" x14ac:dyDescent="0.2">
      <c r="B117" s="34"/>
      <c r="D117" s="17"/>
      <c r="E117" s="17"/>
      <c r="F117" s="58"/>
      <c r="G117" s="59"/>
      <c r="H117" s="59"/>
      <c r="I117" s="59"/>
      <c r="J117" s="60"/>
      <c r="K117" s="19"/>
      <c r="L117" s="41"/>
      <c r="M117" s="19"/>
      <c r="N117" s="19"/>
      <c r="O117" s="19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</row>
    <row r="118" spans="2:30" ht="12.75" customHeight="1" x14ac:dyDescent="0.2">
      <c r="B118" s="34"/>
      <c r="D118" s="17"/>
      <c r="E118" s="17"/>
      <c r="F118" s="58"/>
      <c r="G118" s="59"/>
      <c r="H118" s="59"/>
      <c r="I118" s="59"/>
      <c r="J118" s="60"/>
      <c r="K118" s="19"/>
      <c r="L118" s="41"/>
      <c r="M118" s="19"/>
      <c r="N118" s="19"/>
      <c r="O118" s="19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</row>
    <row r="119" spans="2:30" ht="12.75" customHeight="1" x14ac:dyDescent="0.2">
      <c r="B119" s="34"/>
      <c r="D119" s="17"/>
      <c r="E119" s="17"/>
      <c r="F119" s="58"/>
      <c r="G119" s="59"/>
      <c r="H119" s="59"/>
      <c r="I119" s="59"/>
      <c r="J119" s="60"/>
      <c r="K119" s="19"/>
      <c r="L119" s="41"/>
      <c r="M119" s="19"/>
      <c r="N119" s="19"/>
      <c r="O119" s="19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</row>
    <row r="120" spans="2:30" ht="12.75" customHeight="1" x14ac:dyDescent="0.2">
      <c r="B120" s="34"/>
      <c r="D120" s="17"/>
      <c r="E120" s="17"/>
      <c r="F120" s="58"/>
      <c r="G120" s="59"/>
      <c r="H120" s="59"/>
      <c r="I120" s="59"/>
      <c r="J120" s="60"/>
      <c r="K120" s="19"/>
      <c r="L120" s="41"/>
      <c r="M120" s="19"/>
      <c r="N120" s="19"/>
      <c r="O120" s="19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</row>
    <row r="121" spans="2:30" ht="12.75" customHeight="1" x14ac:dyDescent="0.2">
      <c r="B121" s="34"/>
      <c r="D121" s="17"/>
      <c r="E121" s="17"/>
      <c r="F121" s="18"/>
      <c r="G121" s="19"/>
      <c r="H121" s="20"/>
      <c r="I121" s="18"/>
      <c r="J121" s="19"/>
      <c r="K121" s="19"/>
      <c r="L121" s="41"/>
      <c r="M121" s="19"/>
      <c r="N121" s="19"/>
      <c r="O121" s="19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</row>
    <row r="122" spans="2:30" ht="12.75" customHeight="1" x14ac:dyDescent="0.2">
      <c r="B122" s="34"/>
      <c r="D122" s="17"/>
      <c r="E122" s="17"/>
      <c r="F122" s="18"/>
      <c r="G122" s="19"/>
      <c r="H122" s="20"/>
      <c r="I122" s="18"/>
      <c r="J122" s="19"/>
      <c r="K122" s="19"/>
      <c r="L122" s="41"/>
      <c r="M122" s="19"/>
      <c r="N122" s="19"/>
      <c r="O122" s="19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</row>
    <row r="123" spans="2:30" ht="12.75" customHeight="1" x14ac:dyDescent="0.2">
      <c r="B123" s="34"/>
      <c r="D123" s="17"/>
      <c r="E123" s="17"/>
      <c r="F123" s="18"/>
      <c r="G123" s="19"/>
      <c r="H123" s="20"/>
      <c r="I123" s="18"/>
      <c r="J123" s="19"/>
      <c r="K123" s="19"/>
      <c r="L123" s="41"/>
      <c r="M123" s="19"/>
      <c r="N123" s="19"/>
      <c r="O123" s="19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</row>
    <row r="124" spans="2:30" ht="12.75" customHeight="1" x14ac:dyDescent="0.2">
      <c r="B124" s="34"/>
      <c r="D124" s="17"/>
      <c r="E124" s="17"/>
      <c r="F124" s="18"/>
      <c r="G124" s="19"/>
      <c r="H124" s="20"/>
      <c r="I124" s="18"/>
      <c r="J124" s="19"/>
      <c r="K124" s="19"/>
      <c r="L124" s="41"/>
      <c r="M124" s="19"/>
      <c r="N124" s="19"/>
      <c r="O124" s="19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</row>
    <row r="125" spans="2:30" ht="12.75" customHeight="1" x14ac:dyDescent="0.2">
      <c r="B125" s="34"/>
      <c r="D125" s="17"/>
      <c r="E125" s="17"/>
      <c r="F125" s="18"/>
      <c r="G125" s="19"/>
      <c r="H125" s="20"/>
      <c r="I125" s="18"/>
      <c r="J125" s="19"/>
      <c r="K125" s="19"/>
      <c r="L125" s="41"/>
      <c r="M125" s="19"/>
      <c r="N125" s="19"/>
      <c r="O125" s="19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</row>
    <row r="126" spans="2:30" ht="12.75" customHeight="1" x14ac:dyDescent="0.2">
      <c r="B126" s="34"/>
      <c r="D126" s="17"/>
      <c r="E126" s="17"/>
      <c r="F126" s="18"/>
      <c r="G126" s="19"/>
      <c r="H126" s="20"/>
      <c r="I126" s="18"/>
      <c r="J126" s="19"/>
      <c r="K126" s="19"/>
      <c r="L126" s="41"/>
      <c r="M126" s="19"/>
      <c r="N126" s="19"/>
      <c r="O126" s="19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</row>
    <row r="127" spans="2:30" ht="12.75" customHeight="1" x14ac:dyDescent="0.2">
      <c r="B127" s="34"/>
      <c r="D127" s="17"/>
      <c r="E127" s="17"/>
      <c r="F127" s="18"/>
      <c r="G127" s="19"/>
      <c r="H127" s="20"/>
      <c r="I127" s="18"/>
      <c r="J127" s="19"/>
      <c r="K127" s="19"/>
      <c r="L127" s="41"/>
      <c r="M127" s="19"/>
      <c r="N127" s="19"/>
      <c r="O127" s="19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</row>
    <row r="128" spans="2:30" ht="12.75" customHeight="1" x14ac:dyDescent="0.2">
      <c r="B128" s="34"/>
      <c r="D128" s="17"/>
      <c r="E128" s="17"/>
      <c r="F128" s="18"/>
      <c r="G128" s="19"/>
      <c r="H128" s="20"/>
      <c r="I128" s="18"/>
      <c r="J128" s="19"/>
      <c r="K128" s="19"/>
      <c r="L128" s="41"/>
      <c r="M128" s="19"/>
      <c r="N128" s="19"/>
      <c r="O128" s="19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</row>
    <row r="129" spans="2:30" ht="12.75" customHeight="1" x14ac:dyDescent="0.2">
      <c r="B129" s="34"/>
      <c r="D129" s="17"/>
      <c r="E129" s="17"/>
      <c r="F129" s="18"/>
      <c r="G129" s="19"/>
      <c r="H129" s="20"/>
      <c r="I129" s="18"/>
      <c r="J129" s="19"/>
      <c r="K129" s="19"/>
      <c r="L129" s="41"/>
      <c r="M129" s="19"/>
      <c r="N129" s="19"/>
      <c r="O129" s="19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</row>
    <row r="130" spans="2:30" ht="12.75" customHeight="1" x14ac:dyDescent="0.2">
      <c r="B130" s="34"/>
      <c r="D130" s="17"/>
      <c r="E130" s="17"/>
      <c r="F130" s="18"/>
      <c r="G130" s="19"/>
      <c r="H130" s="20"/>
      <c r="I130" s="18"/>
      <c r="J130" s="19"/>
      <c r="K130" s="19"/>
      <c r="L130" s="41"/>
      <c r="M130" s="19"/>
      <c r="N130" s="19"/>
      <c r="O130" s="19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</row>
    <row r="131" spans="2:30" ht="12.75" customHeight="1" x14ac:dyDescent="0.2">
      <c r="B131" s="34"/>
      <c r="D131" s="17"/>
      <c r="E131" s="17"/>
      <c r="F131" s="18"/>
      <c r="G131" s="19"/>
      <c r="H131" s="20"/>
      <c r="I131" s="18"/>
      <c r="J131" s="19"/>
      <c r="K131" s="19"/>
      <c r="L131" s="41"/>
      <c r="M131" s="19"/>
      <c r="N131" s="19"/>
      <c r="O131" s="19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</row>
    <row r="132" spans="2:30" ht="12.75" customHeight="1" x14ac:dyDescent="0.2">
      <c r="B132" s="34"/>
      <c r="D132" s="17"/>
      <c r="E132" s="17"/>
      <c r="F132" s="18"/>
      <c r="G132" s="19"/>
      <c r="H132" s="20"/>
      <c r="I132" s="18"/>
      <c r="J132" s="19"/>
      <c r="K132" s="19"/>
      <c r="L132" s="41"/>
      <c r="M132" s="19"/>
      <c r="N132" s="19"/>
      <c r="O132" s="19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</row>
    <row r="133" spans="2:30" ht="12.75" customHeight="1" x14ac:dyDescent="0.2">
      <c r="B133" s="34"/>
      <c r="D133" s="17"/>
      <c r="E133" s="17"/>
      <c r="F133" s="18"/>
      <c r="G133" s="19"/>
      <c r="H133" s="20"/>
      <c r="I133" s="18"/>
      <c r="J133" s="19"/>
      <c r="K133" s="19"/>
      <c r="L133" s="41"/>
      <c r="M133" s="19"/>
      <c r="N133" s="19"/>
      <c r="O133" s="19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</row>
    <row r="134" spans="2:30" ht="12.75" customHeight="1" x14ac:dyDescent="0.2">
      <c r="B134" s="34"/>
      <c r="D134" s="17"/>
      <c r="E134" s="17"/>
      <c r="F134" s="18"/>
      <c r="G134" s="19"/>
      <c r="H134" s="20"/>
      <c r="I134" s="18"/>
      <c r="J134" s="19"/>
      <c r="K134" s="19"/>
      <c r="L134" s="41"/>
      <c r="M134" s="19"/>
      <c r="N134" s="19"/>
      <c r="O134" s="19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</row>
    <row r="135" spans="2:30" ht="12.75" customHeight="1" x14ac:dyDescent="0.2">
      <c r="B135" s="34"/>
      <c r="D135" s="17"/>
      <c r="E135" s="17"/>
      <c r="F135" s="18"/>
      <c r="G135" s="19"/>
      <c r="H135" s="20"/>
      <c r="I135" s="18"/>
      <c r="J135" s="19"/>
      <c r="K135" s="19"/>
      <c r="L135" s="41"/>
      <c r="M135" s="19"/>
      <c r="N135" s="19"/>
      <c r="O135" s="19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</row>
    <row r="136" spans="2:30" ht="12.75" customHeight="1" x14ac:dyDescent="0.2">
      <c r="B136" s="34"/>
      <c r="D136" s="17"/>
      <c r="E136" s="17"/>
      <c r="F136" s="18"/>
      <c r="G136" s="19"/>
      <c r="H136" s="20"/>
      <c r="I136" s="18"/>
      <c r="J136" s="19"/>
      <c r="K136" s="19"/>
      <c r="L136" s="41"/>
      <c r="M136" s="19"/>
      <c r="N136" s="19"/>
      <c r="O136" s="19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</row>
    <row r="137" spans="2:30" ht="12.75" customHeight="1" x14ac:dyDescent="0.2">
      <c r="B137" s="34"/>
      <c r="D137" s="17"/>
      <c r="E137" s="17"/>
      <c r="F137" s="18"/>
      <c r="G137" s="19"/>
      <c r="H137" s="20"/>
      <c r="I137" s="18"/>
      <c r="J137" s="19"/>
      <c r="K137" s="19"/>
      <c r="L137" s="41"/>
      <c r="M137" s="19"/>
      <c r="N137" s="19"/>
      <c r="O137" s="19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</row>
    <row r="138" spans="2:30" ht="12.75" customHeight="1" x14ac:dyDescent="0.2">
      <c r="B138" s="34"/>
      <c r="D138" s="17"/>
      <c r="E138" s="17"/>
      <c r="F138" s="18"/>
      <c r="G138" s="19"/>
      <c r="H138" s="20"/>
      <c r="I138" s="18"/>
      <c r="J138" s="19"/>
      <c r="K138" s="19"/>
      <c r="L138" s="41"/>
      <c r="M138" s="19"/>
      <c r="N138" s="19"/>
      <c r="O138" s="19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</row>
    <row r="139" spans="2:30" ht="12.75" customHeight="1" x14ac:dyDescent="0.2">
      <c r="B139" s="34"/>
      <c r="D139" s="17"/>
      <c r="E139" s="17"/>
      <c r="F139" s="18"/>
      <c r="G139" s="19"/>
      <c r="H139" s="20"/>
      <c r="I139" s="18"/>
      <c r="J139" s="19"/>
      <c r="K139" s="19"/>
      <c r="L139" s="41"/>
      <c r="M139" s="19"/>
      <c r="N139" s="19"/>
      <c r="O139" s="19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</row>
    <row r="140" spans="2:30" ht="12.75" customHeight="1" x14ac:dyDescent="0.2">
      <c r="B140" s="34"/>
      <c r="D140" s="17"/>
      <c r="E140" s="17"/>
      <c r="F140" s="18"/>
      <c r="G140" s="19"/>
      <c r="H140" s="20"/>
      <c r="I140" s="18"/>
      <c r="J140" s="19"/>
      <c r="K140" s="19"/>
      <c r="L140" s="41"/>
      <c r="M140" s="19"/>
      <c r="N140" s="19"/>
      <c r="O140" s="19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</row>
    <row r="141" spans="2:30" ht="12.75" customHeight="1" x14ac:dyDescent="0.2">
      <c r="B141" s="34"/>
      <c r="D141" s="17"/>
      <c r="E141" s="17"/>
      <c r="F141" s="18"/>
      <c r="G141" s="19"/>
      <c r="H141" s="20"/>
      <c r="I141" s="18"/>
      <c r="J141" s="19"/>
      <c r="K141" s="19"/>
      <c r="L141" s="41"/>
      <c r="M141" s="19"/>
      <c r="N141" s="19"/>
      <c r="O141" s="19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</row>
    <row r="142" spans="2:30" ht="12.75" customHeight="1" x14ac:dyDescent="0.2">
      <c r="B142" s="34"/>
      <c r="D142" s="17"/>
      <c r="E142" s="17"/>
      <c r="F142" s="18"/>
      <c r="G142" s="19"/>
      <c r="H142" s="20"/>
      <c r="I142" s="18"/>
      <c r="J142" s="19"/>
      <c r="K142" s="19"/>
      <c r="L142" s="41"/>
      <c r="M142" s="19"/>
      <c r="N142" s="19"/>
      <c r="O142" s="19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</row>
    <row r="143" spans="2:30" ht="12.6" customHeight="1" x14ac:dyDescent="0.2">
      <c r="B143" s="34"/>
      <c r="D143" s="17"/>
      <c r="E143" s="17"/>
      <c r="F143" s="18"/>
      <c r="G143" s="19"/>
      <c r="H143" s="20"/>
      <c r="I143" s="18"/>
      <c r="J143" s="19"/>
      <c r="K143" s="19"/>
      <c r="L143" s="41"/>
      <c r="M143" s="19"/>
      <c r="N143" s="19"/>
      <c r="O143" s="19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</row>
    <row r="144" spans="2:30" ht="12.6" customHeight="1" x14ac:dyDescent="0.2">
      <c r="B144" s="34"/>
      <c r="D144" s="52"/>
      <c r="E144" s="52"/>
      <c r="F144" s="89"/>
      <c r="G144" s="90"/>
      <c r="H144" s="52"/>
      <c r="I144" s="89"/>
      <c r="J144" s="90"/>
      <c r="K144" s="52"/>
      <c r="L144" s="41"/>
      <c r="M144" s="19"/>
      <c r="N144" s="19"/>
      <c r="O144" s="19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</row>
    <row r="145" spans="2:30" ht="12.6" customHeight="1" x14ac:dyDescent="0.2">
      <c r="B145" s="34"/>
      <c r="D145" s="17"/>
      <c r="E145" s="17"/>
      <c r="F145" s="18"/>
      <c r="G145" s="19"/>
      <c r="H145" s="20"/>
      <c r="I145" s="18"/>
      <c r="J145" s="19"/>
      <c r="K145" s="19"/>
      <c r="L145" s="41"/>
      <c r="M145" s="19"/>
      <c r="N145" s="19"/>
      <c r="O145" s="19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</row>
    <row r="146" spans="2:30" ht="12.6" customHeight="1" x14ac:dyDescent="0.2">
      <c r="B146" s="34"/>
      <c r="D146" s="17"/>
      <c r="E146" s="17"/>
      <c r="F146" s="18"/>
      <c r="G146" s="19"/>
      <c r="H146" s="20"/>
      <c r="I146" s="18"/>
      <c r="J146" s="19"/>
      <c r="K146" s="19"/>
      <c r="L146" s="41"/>
      <c r="M146" s="19"/>
      <c r="N146" s="19"/>
      <c r="O146" s="19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</row>
    <row r="147" spans="2:30" ht="12.6" customHeight="1" x14ac:dyDescent="0.2">
      <c r="B147" s="34"/>
      <c r="D147" s="17"/>
      <c r="E147" s="17"/>
      <c r="F147" s="18"/>
      <c r="G147" s="19"/>
      <c r="H147" s="20"/>
      <c r="I147" s="18"/>
      <c r="J147" s="19"/>
      <c r="K147" s="19"/>
      <c r="L147" s="41"/>
      <c r="M147" s="19"/>
      <c r="N147" s="19"/>
      <c r="O147" s="19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</row>
    <row r="148" spans="2:30" ht="12.6" customHeight="1" x14ac:dyDescent="0.2">
      <c r="B148" s="34"/>
      <c r="D148" s="17"/>
      <c r="E148" s="17"/>
      <c r="F148" s="18"/>
      <c r="G148" s="19"/>
      <c r="H148" s="20"/>
      <c r="I148" s="18"/>
      <c r="J148" s="19"/>
      <c r="K148" s="19"/>
      <c r="L148" s="41"/>
      <c r="M148" s="19"/>
      <c r="N148" s="19"/>
      <c r="O148" s="19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</row>
    <row r="149" spans="2:30" ht="12.6" customHeight="1" x14ac:dyDescent="0.2">
      <c r="B149" s="34"/>
      <c r="D149" s="17"/>
      <c r="E149" s="17"/>
      <c r="F149" s="18"/>
      <c r="G149" s="19"/>
      <c r="H149" s="20"/>
      <c r="I149" s="18"/>
      <c r="J149" s="19"/>
      <c r="K149" s="19"/>
      <c r="L149" s="41"/>
      <c r="M149" s="19"/>
      <c r="N149" s="19"/>
      <c r="O149" s="19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</row>
    <row r="150" spans="2:30" ht="12.6" customHeight="1" x14ac:dyDescent="0.2">
      <c r="B150" s="34"/>
      <c r="D150" s="17"/>
      <c r="E150" s="17"/>
      <c r="F150" s="18"/>
      <c r="G150" s="19"/>
      <c r="H150" s="20"/>
      <c r="I150" s="18"/>
      <c r="J150" s="19"/>
      <c r="K150" s="19"/>
      <c r="L150" s="41"/>
      <c r="M150" s="19"/>
      <c r="N150" s="19"/>
      <c r="O150" s="19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</row>
    <row r="151" spans="2:30" ht="12.6" customHeight="1" x14ac:dyDescent="0.2">
      <c r="B151" s="34"/>
      <c r="D151" s="17"/>
      <c r="E151" s="17"/>
      <c r="F151" s="18"/>
      <c r="G151" s="19"/>
      <c r="H151" s="20"/>
      <c r="I151" s="18"/>
      <c r="J151" s="19"/>
      <c r="K151" s="19"/>
      <c r="L151" s="41"/>
      <c r="M151" s="19"/>
      <c r="N151" s="19"/>
      <c r="O151" s="19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</row>
    <row r="152" spans="2:30" ht="12.6" customHeight="1" x14ac:dyDescent="0.2">
      <c r="B152" s="34"/>
      <c r="D152" s="17"/>
      <c r="E152" s="17"/>
      <c r="F152" s="18"/>
      <c r="G152" s="19"/>
      <c r="H152" s="20"/>
      <c r="I152" s="18"/>
      <c r="J152" s="19"/>
      <c r="K152" s="19"/>
      <c r="L152" s="41"/>
      <c r="M152" s="19"/>
      <c r="N152" s="19"/>
      <c r="O152" s="19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</row>
    <row r="153" spans="2:30" ht="12.6" customHeight="1" x14ac:dyDescent="0.2">
      <c r="B153" s="34"/>
      <c r="D153" s="17"/>
      <c r="E153" s="17"/>
      <c r="F153" s="18"/>
      <c r="G153" s="19"/>
      <c r="H153" s="20"/>
      <c r="I153" s="18"/>
      <c r="J153" s="19"/>
      <c r="K153" s="19"/>
      <c r="L153" s="41"/>
      <c r="M153" s="19"/>
      <c r="N153" s="19"/>
      <c r="O153" s="19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</row>
    <row r="154" spans="2:30" ht="12.6" customHeight="1" x14ac:dyDescent="0.2">
      <c r="B154" s="34"/>
      <c r="D154" s="17"/>
      <c r="E154" s="17"/>
      <c r="F154" s="18"/>
      <c r="G154" s="19"/>
      <c r="H154" s="20"/>
      <c r="I154" s="18"/>
      <c r="J154" s="19"/>
      <c r="K154" s="19"/>
      <c r="L154" s="41"/>
      <c r="M154" s="19"/>
      <c r="N154" s="19"/>
      <c r="O154" s="19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</row>
    <row r="155" spans="2:30" ht="12.6" customHeight="1" x14ac:dyDescent="0.2">
      <c r="B155" s="34"/>
      <c r="D155" s="17"/>
      <c r="E155" s="17"/>
      <c r="F155" s="18"/>
      <c r="G155" s="19"/>
      <c r="H155" s="20"/>
      <c r="I155" s="18"/>
      <c r="J155" s="19"/>
      <c r="K155" s="19"/>
      <c r="L155" s="41"/>
      <c r="M155" s="19"/>
      <c r="N155" s="19"/>
      <c r="O155" s="19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</row>
    <row r="156" spans="2:30" ht="12.6" customHeight="1" x14ac:dyDescent="0.2">
      <c r="B156" s="34"/>
      <c r="D156" s="17"/>
      <c r="E156" s="17"/>
      <c r="F156" s="18"/>
      <c r="G156" s="19"/>
      <c r="H156" s="20"/>
      <c r="I156" s="18"/>
      <c r="J156" s="19"/>
      <c r="K156" s="19"/>
      <c r="L156" s="41"/>
      <c r="M156" s="19"/>
      <c r="N156" s="19"/>
      <c r="O156" s="19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</row>
    <row r="157" spans="2:30" ht="12.6" customHeight="1" x14ac:dyDescent="0.2">
      <c r="B157" s="34"/>
      <c r="D157" s="17"/>
      <c r="E157" s="17"/>
      <c r="F157" s="18"/>
      <c r="G157" s="19"/>
      <c r="H157" s="20"/>
      <c r="I157" s="18"/>
      <c r="J157" s="19"/>
      <c r="K157" s="19"/>
      <c r="L157" s="41"/>
      <c r="M157" s="19"/>
      <c r="N157" s="19"/>
      <c r="O157" s="19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</row>
    <row r="158" spans="2:30" ht="12.6" customHeight="1" x14ac:dyDescent="0.2">
      <c r="B158" s="34"/>
      <c r="D158" s="17"/>
      <c r="E158" s="17"/>
      <c r="F158" s="18"/>
      <c r="G158" s="19"/>
      <c r="H158" s="20"/>
      <c r="I158" s="18"/>
      <c r="J158" s="19"/>
      <c r="K158" s="19"/>
      <c r="L158" s="41"/>
      <c r="M158" s="19"/>
      <c r="N158" s="19"/>
      <c r="O158" s="19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</row>
    <row r="159" spans="2:30" ht="12.6" customHeight="1" x14ac:dyDescent="0.2">
      <c r="B159" s="34"/>
      <c r="D159" s="17"/>
      <c r="E159" s="17"/>
      <c r="F159" s="18"/>
      <c r="G159" s="19"/>
      <c r="H159" s="20"/>
      <c r="I159" s="18"/>
      <c r="J159" s="19"/>
      <c r="K159" s="19"/>
      <c r="L159" s="41"/>
      <c r="M159" s="19"/>
      <c r="N159" s="19"/>
      <c r="O159" s="19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</row>
    <row r="160" spans="2:30" ht="12.6" customHeight="1" x14ac:dyDescent="0.2">
      <c r="B160" s="34"/>
      <c r="D160" s="17"/>
      <c r="E160" s="17"/>
      <c r="F160" s="18"/>
      <c r="G160" s="19"/>
      <c r="H160" s="20"/>
      <c r="I160" s="18"/>
      <c r="J160" s="19"/>
      <c r="K160" s="19"/>
      <c r="L160" s="41"/>
      <c r="M160" s="19"/>
      <c r="N160" s="19"/>
      <c r="O160" s="19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</row>
    <row r="161" spans="2:30" ht="12.6" customHeight="1" thickBot="1" x14ac:dyDescent="0.25">
      <c r="B161" s="35"/>
      <c r="D161" s="17"/>
      <c r="E161" s="17"/>
      <c r="F161" s="18"/>
      <c r="G161" s="19"/>
      <c r="H161" s="20"/>
      <c r="I161" s="18"/>
      <c r="J161" s="43"/>
      <c r="K161" s="19"/>
      <c r="L161" s="41"/>
      <c r="M161" s="19"/>
      <c r="N161" s="19"/>
      <c r="O161" s="19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</row>
    <row r="162" spans="2:30" ht="12.75" customHeight="1" x14ac:dyDescent="0.2">
      <c r="B162" s="5" t="s">
        <v>13</v>
      </c>
      <c r="D162" s="85" t="s">
        <v>4</v>
      </c>
      <c r="E162" s="86"/>
      <c r="F162" s="86"/>
      <c r="G162" s="86"/>
      <c r="H162" s="86"/>
      <c r="I162" s="86"/>
      <c r="J162" s="86"/>
      <c r="K162" s="86"/>
      <c r="L162" s="87"/>
      <c r="M162" s="44" t="str">
        <f t="shared" ref="M162" si="14">IF(M86="","",IF(M101="",IF(SUM(COUNTIF(M102:M161,"LS")+COUNTIF(M102:M161,"LUMP"))&gt;0,"LS",""),IF(SUM(M102:M161)&gt;0,ROUNDUP(SUM(M102:M161),0),"")))</f>
        <v/>
      </c>
      <c r="N162" s="44"/>
      <c r="O162" s="44"/>
      <c r="P162" s="22" t="str">
        <f t="shared" ref="P162" si="15">IF(P86="","",IF(P101="",IF(SUM(COUNTIF(P102:P161,"LS")+COUNTIF(P102:P161,"LUMP"))&gt;0,"LS",""),IF(SUM(P102:P161)&gt;0,ROUNDUP(SUM(P102:P161),0),"")))</f>
        <v/>
      </c>
      <c r="Q162" s="22" t="str">
        <f t="shared" ref="Q162:AB162" si="16">IF(Q86="","",IF(Q101="",IF(SUM(COUNTIF(Q102:Q161,"LS")+COUNTIF(Q102:Q161,"LUMP"))&gt;0,"LS",""),IF(SUM(Q102:Q161)&gt;0,ROUNDUP(SUM(Q102:Q161),0),"")))</f>
        <v/>
      </c>
      <c r="R162" s="22" t="str">
        <f t="shared" si="16"/>
        <v/>
      </c>
      <c r="S162" s="22"/>
      <c r="T162" s="22" t="str">
        <f t="shared" si="16"/>
        <v/>
      </c>
      <c r="U162" s="22" t="str">
        <f t="shared" si="16"/>
        <v/>
      </c>
      <c r="V162" s="22" t="str">
        <f t="shared" si="16"/>
        <v/>
      </c>
      <c r="W162" s="22" t="str">
        <f t="shared" si="16"/>
        <v/>
      </c>
      <c r="X162" s="22" t="str">
        <f t="shared" si="16"/>
        <v/>
      </c>
      <c r="Y162" s="22" t="str">
        <f t="shared" si="16"/>
        <v/>
      </c>
      <c r="Z162" s="22"/>
      <c r="AA162" s="22" t="str">
        <f t="shared" si="16"/>
        <v/>
      </c>
      <c r="AB162" s="22" t="str">
        <f t="shared" si="16"/>
        <v/>
      </c>
      <c r="AC162" s="22" t="str">
        <f t="shared" ref="AC162" si="17">IF(AC86="","",IF(AC101="",IF(SUM(COUNTIF(AC102:AC161,"LS")+COUNTIF(AC102:AC161,"LUMP"))&gt;0,"LS",""),IF(SUM(AC102:AC161)&gt;0,ROUNDUP(SUM(AC102:AC161),0),"")))</f>
        <v/>
      </c>
      <c r="AD162" s="22" t="str">
        <f t="shared" ref="AD162" si="18">IF(AD86="","",IF(AD101="",IF(SUM(COUNTIF(AD102:AD161,"LS")+COUNTIF(AD102:AD161,"LUMP"))&gt;0,"LS",""),IF(SUM(AD102:AD161)&gt;0,ROUNDUP(SUM(AD102:AD161),0),"")))</f>
        <v/>
      </c>
    </row>
    <row r="163" spans="2:30" ht="12.75" customHeight="1" thickBot="1" x14ac:dyDescent="0.25"/>
    <row r="164" spans="2:30" ht="12.75" customHeight="1" thickBot="1" x14ac:dyDescent="0.25">
      <c r="B164" s="32" t="s">
        <v>11</v>
      </c>
      <c r="D164" s="63">
        <f>D85+1</f>
        <v>3</v>
      </c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</row>
    <row r="165" spans="2:30" ht="12.75" customHeight="1" thickBot="1" x14ac:dyDescent="0.25">
      <c r="B165" s="36"/>
      <c r="D165" s="67" t="s">
        <v>9</v>
      </c>
      <c r="E165" s="67"/>
      <c r="F165" s="67"/>
      <c r="G165" s="67"/>
      <c r="H165" s="67"/>
      <c r="I165" s="67"/>
      <c r="J165" s="67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</row>
    <row r="166" spans="2:30" ht="12.75" customHeight="1" thickBot="1" x14ac:dyDescent="0.25">
      <c r="D166" s="68" t="s">
        <v>10</v>
      </c>
      <c r="E166" s="68"/>
      <c r="F166" s="68"/>
      <c r="G166" s="68"/>
      <c r="H166" s="68"/>
      <c r="I166" s="68"/>
      <c r="J166" s="68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</row>
    <row r="167" spans="2:30" ht="12.75" customHeight="1" x14ac:dyDescent="0.2">
      <c r="B167" s="97" t="s">
        <v>12</v>
      </c>
      <c r="D167" s="64" t="s">
        <v>0</v>
      </c>
      <c r="E167" s="64" t="s">
        <v>1</v>
      </c>
      <c r="F167" s="72" t="s">
        <v>2</v>
      </c>
      <c r="G167" s="73"/>
      <c r="H167" s="73"/>
      <c r="I167" s="73"/>
      <c r="J167" s="82"/>
      <c r="K167" s="8" t="str">
        <f t="shared" ref="K167:AD167" si="19">IF(OR(TRIM(K165)=0,TRIM(K165)=""),"",IF(IFERROR(TRIM(INDEX(QryItemNamed,MATCH(TRIM(K165),ITEM,0),2)),"")="Y","SPECIAL",LEFT(IFERROR(TRIM(INDEX(ITEM,MATCH(TRIM(K165),ITEM,0))),""),3)))</f>
        <v/>
      </c>
      <c r="L167" s="9" t="str">
        <f t="shared" si="19"/>
        <v/>
      </c>
      <c r="M167" s="9" t="str">
        <f t="shared" si="19"/>
        <v/>
      </c>
      <c r="N167" s="9"/>
      <c r="O167" s="9"/>
      <c r="P167" s="9" t="str">
        <f t="shared" si="19"/>
        <v/>
      </c>
      <c r="Q167" s="9" t="str">
        <f t="shared" si="19"/>
        <v/>
      </c>
      <c r="R167" s="9"/>
      <c r="S167" s="9"/>
      <c r="T167" s="9"/>
      <c r="U167" s="9"/>
      <c r="V167" s="9"/>
      <c r="W167" s="9"/>
      <c r="X167" s="9" t="str">
        <f t="shared" si="19"/>
        <v/>
      </c>
      <c r="Y167" s="9" t="str">
        <f t="shared" si="19"/>
        <v/>
      </c>
      <c r="Z167" s="9" t="str">
        <f t="shared" si="19"/>
        <v/>
      </c>
      <c r="AA167" s="9" t="str">
        <f t="shared" si="19"/>
        <v/>
      </c>
      <c r="AB167" s="9" t="str">
        <f t="shared" si="19"/>
        <v/>
      </c>
      <c r="AC167" s="9" t="str">
        <f t="shared" si="19"/>
        <v/>
      </c>
      <c r="AD167" s="9" t="str">
        <f t="shared" si="19"/>
        <v/>
      </c>
    </row>
    <row r="168" spans="2:30" ht="12.75" customHeight="1" x14ac:dyDescent="0.2">
      <c r="B168" s="98"/>
      <c r="D168" s="65"/>
      <c r="E168" s="65"/>
      <c r="F168" s="74"/>
      <c r="G168" s="75"/>
      <c r="H168" s="75"/>
      <c r="I168" s="75"/>
      <c r="J168" s="83"/>
      <c r="K168" s="88" t="str">
        <f t="shared" ref="K168:AD168" si="20">IF(OR(TRIM(K165)=0,TRIM(K165)=""),IF(K166="","",K166),IF(IFERROR(TRIM(INDEX(QryItemNamed,MATCH(TRIM(K165),ITEM,0),2)),"")="Y",TRIM(RIGHT(IFERROR(TRIM(INDEX(QryItemNamed,MATCH(TRIM(K165),ITEM,0),4)),"123456789012"),LEN(IFERROR(TRIM(INDEX(QryItemNamed,MATCH(TRIM(K165),ITEM,0),4)),"123456789012"))-9))&amp;K166,IFERROR(TRIM(INDEX(QryItemNamed,MATCH(TRIM(K165),ITEM,0),4))&amp;K166,"ITEM CODE DOES NOT EXIST IN ITEM MASTER")))</f>
        <v/>
      </c>
      <c r="L168" s="62" t="str">
        <f t="shared" si="20"/>
        <v/>
      </c>
      <c r="M168" s="62" t="str">
        <f t="shared" si="20"/>
        <v/>
      </c>
      <c r="N168" s="53"/>
      <c r="O168" s="53"/>
      <c r="P168" s="62" t="str">
        <f t="shared" si="20"/>
        <v/>
      </c>
      <c r="Q168" s="78" t="str">
        <f t="shared" si="20"/>
        <v/>
      </c>
      <c r="R168" s="54"/>
      <c r="S168" s="56"/>
      <c r="T168" s="54"/>
      <c r="U168" s="54"/>
      <c r="V168" s="54"/>
      <c r="W168" s="54"/>
      <c r="X168" s="78" t="str">
        <f t="shared" si="20"/>
        <v/>
      </c>
      <c r="Y168" s="78" t="str">
        <f t="shared" si="20"/>
        <v/>
      </c>
      <c r="Z168" s="78" t="str">
        <f t="shared" si="20"/>
        <v/>
      </c>
      <c r="AA168" s="78" t="str">
        <f t="shared" si="20"/>
        <v/>
      </c>
      <c r="AB168" s="79" t="str">
        <f t="shared" si="20"/>
        <v/>
      </c>
      <c r="AC168" s="78" t="str">
        <f t="shared" si="20"/>
        <v/>
      </c>
      <c r="AD168" s="78" t="str">
        <f t="shared" si="20"/>
        <v/>
      </c>
    </row>
    <row r="169" spans="2:30" ht="12.75" customHeight="1" x14ac:dyDescent="0.2">
      <c r="B169" s="98"/>
      <c r="D169" s="65"/>
      <c r="E169" s="65"/>
      <c r="F169" s="74"/>
      <c r="G169" s="75"/>
      <c r="H169" s="75"/>
      <c r="I169" s="75"/>
      <c r="J169" s="83"/>
      <c r="K169" s="88"/>
      <c r="L169" s="62"/>
      <c r="M169" s="62"/>
      <c r="N169" s="53"/>
      <c r="O169" s="53"/>
      <c r="P169" s="62"/>
      <c r="Q169" s="78"/>
      <c r="R169" s="54"/>
      <c r="S169" s="56"/>
      <c r="T169" s="54"/>
      <c r="U169" s="54"/>
      <c r="V169" s="54"/>
      <c r="W169" s="54"/>
      <c r="X169" s="78"/>
      <c r="Y169" s="78"/>
      <c r="Z169" s="78"/>
      <c r="AA169" s="78"/>
      <c r="AB169" s="80"/>
      <c r="AC169" s="78"/>
      <c r="AD169" s="78"/>
    </row>
    <row r="170" spans="2:30" ht="12.75" customHeight="1" x14ac:dyDescent="0.2">
      <c r="B170" s="98"/>
      <c r="D170" s="65"/>
      <c r="E170" s="65"/>
      <c r="F170" s="74"/>
      <c r="G170" s="75"/>
      <c r="H170" s="75"/>
      <c r="I170" s="75"/>
      <c r="J170" s="83"/>
      <c r="K170" s="88"/>
      <c r="L170" s="62"/>
      <c r="M170" s="62"/>
      <c r="N170" s="53"/>
      <c r="O170" s="53"/>
      <c r="P170" s="62"/>
      <c r="Q170" s="78"/>
      <c r="R170" s="54"/>
      <c r="S170" s="56"/>
      <c r="T170" s="54"/>
      <c r="U170" s="54"/>
      <c r="V170" s="54"/>
      <c r="W170" s="54"/>
      <c r="X170" s="78"/>
      <c r="Y170" s="78"/>
      <c r="Z170" s="78"/>
      <c r="AA170" s="78"/>
      <c r="AB170" s="80"/>
      <c r="AC170" s="78"/>
      <c r="AD170" s="78"/>
    </row>
    <row r="171" spans="2:30" ht="12.75" customHeight="1" x14ac:dyDescent="0.2">
      <c r="B171" s="98"/>
      <c r="D171" s="65"/>
      <c r="E171" s="65"/>
      <c r="F171" s="74"/>
      <c r="G171" s="75"/>
      <c r="H171" s="75"/>
      <c r="I171" s="75"/>
      <c r="J171" s="83"/>
      <c r="K171" s="88"/>
      <c r="L171" s="62"/>
      <c r="M171" s="62"/>
      <c r="N171" s="53"/>
      <c r="O171" s="53"/>
      <c r="P171" s="62"/>
      <c r="Q171" s="78"/>
      <c r="R171" s="54"/>
      <c r="S171" s="56"/>
      <c r="T171" s="54"/>
      <c r="U171" s="54"/>
      <c r="V171" s="54"/>
      <c r="W171" s="54"/>
      <c r="X171" s="78"/>
      <c r="Y171" s="78"/>
      <c r="Z171" s="78"/>
      <c r="AA171" s="78"/>
      <c r="AB171" s="80"/>
      <c r="AC171" s="78"/>
      <c r="AD171" s="78"/>
    </row>
    <row r="172" spans="2:30" ht="12.75" customHeight="1" x14ac:dyDescent="0.2">
      <c r="B172" s="98"/>
      <c r="D172" s="65"/>
      <c r="E172" s="65"/>
      <c r="F172" s="74"/>
      <c r="G172" s="75"/>
      <c r="H172" s="75"/>
      <c r="I172" s="75"/>
      <c r="J172" s="83"/>
      <c r="K172" s="88"/>
      <c r="L172" s="62"/>
      <c r="M172" s="62"/>
      <c r="N172" s="53"/>
      <c r="O172" s="53"/>
      <c r="P172" s="62"/>
      <c r="Q172" s="78"/>
      <c r="R172" s="54"/>
      <c r="S172" s="56"/>
      <c r="T172" s="54"/>
      <c r="U172" s="54"/>
      <c r="V172" s="54"/>
      <c r="W172" s="54"/>
      <c r="X172" s="78"/>
      <c r="Y172" s="78"/>
      <c r="Z172" s="78"/>
      <c r="AA172" s="78"/>
      <c r="AB172" s="80"/>
      <c r="AC172" s="78"/>
      <c r="AD172" s="78"/>
    </row>
    <row r="173" spans="2:30" ht="12.75" customHeight="1" x14ac:dyDescent="0.2">
      <c r="B173" s="98"/>
      <c r="D173" s="65"/>
      <c r="E173" s="65"/>
      <c r="F173" s="74"/>
      <c r="G173" s="75"/>
      <c r="H173" s="75"/>
      <c r="I173" s="75"/>
      <c r="J173" s="83"/>
      <c r="K173" s="88"/>
      <c r="L173" s="62"/>
      <c r="M173" s="62"/>
      <c r="N173" s="53"/>
      <c r="O173" s="53"/>
      <c r="P173" s="62"/>
      <c r="Q173" s="78"/>
      <c r="R173" s="54"/>
      <c r="S173" s="56"/>
      <c r="T173" s="54"/>
      <c r="U173" s="54"/>
      <c r="V173" s="54"/>
      <c r="W173" s="54"/>
      <c r="X173" s="78"/>
      <c r="Y173" s="78"/>
      <c r="Z173" s="78"/>
      <c r="AA173" s="78"/>
      <c r="AB173" s="80"/>
      <c r="AC173" s="78"/>
      <c r="AD173" s="78"/>
    </row>
    <row r="174" spans="2:30" ht="12.75" customHeight="1" x14ac:dyDescent="0.2">
      <c r="B174" s="98"/>
      <c r="D174" s="65"/>
      <c r="E174" s="65"/>
      <c r="F174" s="74"/>
      <c r="G174" s="75"/>
      <c r="H174" s="75"/>
      <c r="I174" s="75"/>
      <c r="J174" s="83"/>
      <c r="K174" s="88"/>
      <c r="L174" s="62"/>
      <c r="M174" s="62"/>
      <c r="N174" s="53"/>
      <c r="O174" s="53"/>
      <c r="P174" s="62"/>
      <c r="Q174" s="78"/>
      <c r="R174" s="54"/>
      <c r="S174" s="56"/>
      <c r="T174" s="54"/>
      <c r="U174" s="54"/>
      <c r="V174" s="54"/>
      <c r="W174" s="54"/>
      <c r="X174" s="78"/>
      <c r="Y174" s="78"/>
      <c r="Z174" s="78"/>
      <c r="AA174" s="78"/>
      <c r="AB174" s="80"/>
      <c r="AC174" s="78"/>
      <c r="AD174" s="78"/>
    </row>
    <row r="175" spans="2:30" ht="12.75" customHeight="1" x14ac:dyDescent="0.2">
      <c r="B175" s="98"/>
      <c r="D175" s="65"/>
      <c r="E175" s="65"/>
      <c r="F175" s="74"/>
      <c r="G175" s="75"/>
      <c r="H175" s="75"/>
      <c r="I175" s="75"/>
      <c r="J175" s="83"/>
      <c r="K175" s="88"/>
      <c r="L175" s="62"/>
      <c r="M175" s="62"/>
      <c r="N175" s="53"/>
      <c r="O175" s="53"/>
      <c r="P175" s="62"/>
      <c r="Q175" s="78"/>
      <c r="R175" s="54"/>
      <c r="S175" s="56"/>
      <c r="T175" s="54"/>
      <c r="U175" s="54"/>
      <c r="V175" s="54"/>
      <c r="W175" s="54"/>
      <c r="X175" s="78"/>
      <c r="Y175" s="78"/>
      <c r="Z175" s="78"/>
      <c r="AA175" s="78"/>
      <c r="AB175" s="80"/>
      <c r="AC175" s="78"/>
      <c r="AD175" s="78"/>
    </row>
    <row r="176" spans="2:30" ht="12.75" customHeight="1" x14ac:dyDescent="0.2">
      <c r="B176" s="98"/>
      <c r="D176" s="65"/>
      <c r="E176" s="65"/>
      <c r="F176" s="74"/>
      <c r="G176" s="75"/>
      <c r="H176" s="75"/>
      <c r="I176" s="75"/>
      <c r="J176" s="83"/>
      <c r="K176" s="88"/>
      <c r="L176" s="62"/>
      <c r="M176" s="62"/>
      <c r="N176" s="53"/>
      <c r="O176" s="53"/>
      <c r="P176" s="62"/>
      <c r="Q176" s="78"/>
      <c r="R176" s="54"/>
      <c r="S176" s="56"/>
      <c r="T176" s="54"/>
      <c r="U176" s="54"/>
      <c r="V176" s="54"/>
      <c r="W176" s="54"/>
      <c r="X176" s="78"/>
      <c r="Y176" s="78"/>
      <c r="Z176" s="78"/>
      <c r="AA176" s="78"/>
      <c r="AB176" s="80"/>
      <c r="AC176" s="78"/>
      <c r="AD176" s="78"/>
    </row>
    <row r="177" spans="2:30" ht="12.75" customHeight="1" x14ac:dyDescent="0.2">
      <c r="B177" s="98"/>
      <c r="D177" s="65"/>
      <c r="E177" s="65"/>
      <c r="F177" s="74"/>
      <c r="G177" s="75"/>
      <c r="H177" s="75"/>
      <c r="I177" s="75"/>
      <c r="J177" s="83"/>
      <c r="K177" s="88"/>
      <c r="L177" s="62"/>
      <c r="M177" s="62"/>
      <c r="N177" s="53"/>
      <c r="O177" s="53"/>
      <c r="P177" s="62"/>
      <c r="Q177" s="78"/>
      <c r="R177" s="54"/>
      <c r="S177" s="56"/>
      <c r="T177" s="54"/>
      <c r="U177" s="54"/>
      <c r="V177" s="54"/>
      <c r="W177" s="54"/>
      <c r="X177" s="78"/>
      <c r="Y177" s="78"/>
      <c r="Z177" s="78"/>
      <c r="AA177" s="78"/>
      <c r="AB177" s="80"/>
      <c r="AC177" s="78"/>
      <c r="AD177" s="78"/>
    </row>
    <row r="178" spans="2:30" ht="12.75" customHeight="1" x14ac:dyDescent="0.2">
      <c r="B178" s="98"/>
      <c r="D178" s="65"/>
      <c r="E178" s="65"/>
      <c r="F178" s="74"/>
      <c r="G178" s="75"/>
      <c r="H178" s="75"/>
      <c r="I178" s="75"/>
      <c r="J178" s="83"/>
      <c r="K178" s="88"/>
      <c r="L178" s="62"/>
      <c r="M178" s="62"/>
      <c r="N178" s="53"/>
      <c r="O178" s="53"/>
      <c r="P178" s="62"/>
      <c r="Q178" s="78"/>
      <c r="R178" s="54"/>
      <c r="S178" s="56"/>
      <c r="T178" s="54"/>
      <c r="U178" s="54"/>
      <c r="V178" s="54"/>
      <c r="W178" s="54"/>
      <c r="X178" s="78"/>
      <c r="Y178" s="78"/>
      <c r="Z178" s="78"/>
      <c r="AA178" s="78"/>
      <c r="AB178" s="80"/>
      <c r="AC178" s="78"/>
      <c r="AD178" s="78"/>
    </row>
    <row r="179" spans="2:30" ht="12.75" customHeight="1" x14ac:dyDescent="0.2">
      <c r="B179" s="98"/>
      <c r="D179" s="65"/>
      <c r="E179" s="65"/>
      <c r="F179" s="74"/>
      <c r="G179" s="75"/>
      <c r="H179" s="75"/>
      <c r="I179" s="75"/>
      <c r="J179" s="83"/>
      <c r="K179" s="88"/>
      <c r="L179" s="62"/>
      <c r="M179" s="62"/>
      <c r="N179" s="53"/>
      <c r="O179" s="53"/>
      <c r="P179" s="62"/>
      <c r="Q179" s="78"/>
      <c r="R179" s="54"/>
      <c r="S179" s="56"/>
      <c r="T179" s="54"/>
      <c r="U179" s="54"/>
      <c r="V179" s="54"/>
      <c r="W179" s="54"/>
      <c r="X179" s="78"/>
      <c r="Y179" s="78"/>
      <c r="Z179" s="78"/>
      <c r="AA179" s="78"/>
      <c r="AB179" s="81"/>
      <c r="AC179" s="78"/>
      <c r="AD179" s="78"/>
    </row>
    <row r="180" spans="2:30" ht="12.75" customHeight="1" thickBot="1" x14ac:dyDescent="0.25">
      <c r="B180" s="99"/>
      <c r="D180" s="66"/>
      <c r="E180" s="66"/>
      <c r="F180" s="76"/>
      <c r="G180" s="77"/>
      <c r="H180" s="77"/>
      <c r="I180" s="77"/>
      <c r="J180" s="84"/>
      <c r="K180" s="10" t="str">
        <f t="shared" ref="K180:AD180" si="21">IF(OR(TRIM(K165)=0,TRIM(K165)=""),"",IF(IFERROR(TRIM(INDEX(QryItemNamed,MATCH(TRIM(K165),ITEM,0),3)),"")="LS","",IFERROR(TRIM(INDEX(QryItemNamed,MATCH(TRIM(K165),ITEM,0),3)),"")))</f>
        <v/>
      </c>
      <c r="L180" s="11" t="str">
        <f t="shared" si="21"/>
        <v/>
      </c>
      <c r="M180" s="11" t="str">
        <f t="shared" si="21"/>
        <v/>
      </c>
      <c r="N180" s="11"/>
      <c r="O180" s="11"/>
      <c r="P180" s="11" t="str">
        <f t="shared" si="21"/>
        <v/>
      </c>
      <c r="Q180" s="11" t="str">
        <f t="shared" si="21"/>
        <v/>
      </c>
      <c r="R180" s="11"/>
      <c r="S180" s="11"/>
      <c r="T180" s="11"/>
      <c r="U180" s="11"/>
      <c r="V180" s="11"/>
      <c r="W180" s="11"/>
      <c r="X180" s="11" t="str">
        <f t="shared" si="21"/>
        <v/>
      </c>
      <c r="Y180" s="11" t="str">
        <f t="shared" si="21"/>
        <v/>
      </c>
      <c r="Z180" s="11" t="str">
        <f t="shared" si="21"/>
        <v/>
      </c>
      <c r="AA180" s="11" t="str">
        <f t="shared" si="21"/>
        <v/>
      </c>
      <c r="AB180" s="11" t="str">
        <f t="shared" si="21"/>
        <v/>
      </c>
      <c r="AC180" s="11" t="str">
        <f t="shared" si="21"/>
        <v/>
      </c>
      <c r="AD180" s="11" t="str">
        <f t="shared" si="21"/>
        <v/>
      </c>
    </row>
    <row r="181" spans="2:30" ht="12.75" customHeight="1" x14ac:dyDescent="0.2">
      <c r="B181" s="33"/>
      <c r="D181" s="12"/>
      <c r="E181" s="12"/>
      <c r="F181" s="13"/>
      <c r="G181" s="14"/>
      <c r="H181" s="15" t="s">
        <v>3</v>
      </c>
      <c r="I181" s="13"/>
      <c r="J181" s="16"/>
      <c r="K181" s="14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2:30" ht="12.75" customHeight="1" x14ac:dyDescent="0.2">
      <c r="B182" s="34"/>
      <c r="D182" s="17"/>
      <c r="E182" s="17"/>
      <c r="F182" s="18"/>
      <c r="G182" s="19"/>
      <c r="H182" s="20"/>
      <c r="I182" s="18"/>
      <c r="J182" s="21"/>
      <c r="K182" s="19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</row>
    <row r="183" spans="2:30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</row>
    <row r="184" spans="2:30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</row>
    <row r="185" spans="2:30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</row>
    <row r="186" spans="2:30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</row>
    <row r="187" spans="2:30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</row>
    <row r="188" spans="2:30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</row>
    <row r="189" spans="2:30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</row>
    <row r="190" spans="2:30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</row>
    <row r="191" spans="2:30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</row>
    <row r="192" spans="2:30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</row>
    <row r="193" spans="2:30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</row>
    <row r="194" spans="2:30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</row>
    <row r="195" spans="2:30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</row>
    <row r="196" spans="2:30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</row>
    <row r="197" spans="2:30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</row>
    <row r="198" spans="2:30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</row>
    <row r="199" spans="2:30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</row>
    <row r="200" spans="2:30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</row>
    <row r="201" spans="2:30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</row>
    <row r="202" spans="2:30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</row>
    <row r="203" spans="2:30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</row>
    <row r="204" spans="2:30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</row>
    <row r="205" spans="2:30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</row>
    <row r="206" spans="2:30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</row>
    <row r="207" spans="2:30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</row>
    <row r="208" spans="2:30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</row>
    <row r="209" spans="2:30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</row>
    <row r="210" spans="2:30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</row>
    <row r="211" spans="2:30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</row>
    <row r="212" spans="2:30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</row>
    <row r="213" spans="2:30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</row>
    <row r="214" spans="2:30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</row>
    <row r="215" spans="2:30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</row>
    <row r="216" spans="2:30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</row>
    <row r="217" spans="2:30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</row>
    <row r="218" spans="2:30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</row>
    <row r="219" spans="2:30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</row>
    <row r="220" spans="2:30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</row>
    <row r="221" spans="2:30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</row>
    <row r="222" spans="2:30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</row>
    <row r="223" spans="2:30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</row>
    <row r="224" spans="2:30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</row>
    <row r="225" spans="2:30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</row>
    <row r="226" spans="2:30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</row>
    <row r="227" spans="2:30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</row>
    <row r="228" spans="2:30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</row>
    <row r="229" spans="2:30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</row>
    <row r="230" spans="2:30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</row>
    <row r="231" spans="2:30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</row>
    <row r="232" spans="2:30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</row>
    <row r="233" spans="2:30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</row>
    <row r="234" spans="2:30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</row>
    <row r="235" spans="2:30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</row>
    <row r="236" spans="2:30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</row>
    <row r="237" spans="2:30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</row>
    <row r="238" spans="2:30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</row>
    <row r="239" spans="2:30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</row>
    <row r="240" spans="2:30" ht="12.75" customHeight="1" thickBot="1" x14ac:dyDescent="0.25">
      <c r="B240" s="35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</row>
    <row r="241" spans="2:30" ht="12.75" customHeight="1" x14ac:dyDescent="0.2">
      <c r="B241" s="5" t="s">
        <v>13</v>
      </c>
      <c r="D241" s="92" t="s">
        <v>4</v>
      </c>
      <c r="E241" s="93"/>
      <c r="F241" s="93"/>
      <c r="G241" s="93"/>
      <c r="H241" s="93"/>
      <c r="I241" s="93"/>
      <c r="J241" s="94"/>
      <c r="K241" s="22" t="str">
        <f>IF(K165="","",IF(K180="",IF(SUM(COUNTIF(K181:K240,"LS")+COUNTIF(K181:K240,"LUMP"))&gt;0,"LS",""),IF(SUM(K181:K240)&gt;0,ROUNDUP(SUM(K181:K240),0),"")))</f>
        <v/>
      </c>
      <c r="L241" s="22" t="str">
        <f t="shared" ref="L241" si="22">IF(L165="","",IF(L180="",IF(SUM(COUNTIF(L181:L240,"LS")+COUNTIF(L181:L240,"LUMP"))&gt;0,"LS",""),IF(SUM(L181:L240)&gt;0,ROUNDUP(SUM(L181:L240),0),"")))</f>
        <v/>
      </c>
      <c r="M241" s="22" t="str">
        <f t="shared" ref="M241" si="23">IF(M165="","",IF(M180="",IF(SUM(COUNTIF(M181:M240,"LS")+COUNTIF(M181:M240,"LUMP"))&gt;0,"LS",""),IF(SUM(M181:M240)&gt;0,ROUNDUP(SUM(M181:M240),0),"")))</f>
        <v/>
      </c>
      <c r="N241" s="22"/>
      <c r="O241" s="22"/>
      <c r="P241" s="22" t="str">
        <f t="shared" ref="P241" si="24">IF(P165="","",IF(P180="",IF(SUM(COUNTIF(P181:P240,"LS")+COUNTIF(P181:P240,"LUMP"))&gt;0,"LS",""),IF(SUM(P181:P240)&gt;0,ROUNDUP(SUM(P181:P240),0),"")))</f>
        <v/>
      </c>
      <c r="Q241" s="22" t="str">
        <f t="shared" ref="Q241" si="25">IF(Q165="","",IF(Q180="",IF(SUM(COUNTIF(Q181:Q240,"LS")+COUNTIF(Q181:Q240,"LUMP"))&gt;0,"LS",""),IF(SUM(Q181:Q240)&gt;0,ROUNDUP(SUM(Q181:Q240),0),"")))</f>
        <v/>
      </c>
      <c r="R241" s="22"/>
      <c r="S241" s="22"/>
      <c r="T241" s="22"/>
      <c r="U241" s="22"/>
      <c r="V241" s="22"/>
      <c r="W241" s="22"/>
      <c r="X241" s="22" t="str">
        <f t="shared" ref="X241" si="26">IF(X165="","",IF(X180="",IF(SUM(COUNTIF(X181:X240,"LS")+COUNTIF(X181:X240,"LUMP"))&gt;0,"LS",""),IF(SUM(X181:X240)&gt;0,ROUNDUP(SUM(X181:X240),0),"")))</f>
        <v/>
      </c>
      <c r="Y241" s="22" t="str">
        <f t="shared" ref="Y241" si="27">IF(Y165="","",IF(Y180="",IF(SUM(COUNTIF(Y181:Y240,"LS")+COUNTIF(Y181:Y240,"LUMP"))&gt;0,"LS",""),IF(SUM(Y181:Y240)&gt;0,ROUNDUP(SUM(Y181:Y240),0),"")))</f>
        <v/>
      </c>
      <c r="Z241" s="22" t="str">
        <f t="shared" ref="Z241" si="28">IF(Z165="","",IF(Z180="",IF(SUM(COUNTIF(Z181:Z240,"LS")+COUNTIF(Z181:Z240,"LUMP"))&gt;0,"LS",""),IF(SUM(Z181:Z240)&gt;0,ROUNDUP(SUM(Z181:Z240),0),"")))</f>
        <v/>
      </c>
      <c r="AA241" s="22" t="str">
        <f t="shared" ref="AA241" si="29">IF(AA165="","",IF(AA180="",IF(SUM(COUNTIF(AA181:AA240,"LS")+COUNTIF(AA181:AA240,"LUMP"))&gt;0,"LS",""),IF(SUM(AA181:AA240)&gt;0,ROUNDUP(SUM(AA181:AA240),0),"")))</f>
        <v/>
      </c>
      <c r="AB241" s="22" t="str">
        <f t="shared" ref="AB241" si="30">IF(AB165="","",IF(AB180="",IF(SUM(COUNTIF(AB181:AB240,"LS")+COUNTIF(AB181:AB240,"LUMP"))&gt;0,"LS",""),IF(SUM(AB181:AB240)&gt;0,ROUNDUP(SUM(AB181:AB240),0),"")))</f>
        <v/>
      </c>
      <c r="AC241" s="22" t="str">
        <f t="shared" ref="AC241" si="31">IF(AC165="","",IF(AC180="",IF(SUM(COUNTIF(AC181:AC240,"LS")+COUNTIF(AC181:AC240,"LUMP"))&gt;0,"LS",""),IF(SUM(AC181:AC240)&gt;0,ROUNDUP(SUM(AC181:AC240),0),"")))</f>
        <v/>
      </c>
      <c r="AD241" s="22" t="str">
        <f t="shared" ref="AD241" si="32">IF(AD165="","",IF(AD180="",IF(SUM(COUNTIF(AD181:AD240,"LS")+COUNTIF(AD181:AD240,"LUMP"))&gt;0,"LS",""),IF(SUM(AD181:AD240)&gt;0,ROUNDUP(SUM(AD181:AD240),0),"")))</f>
        <v/>
      </c>
    </row>
    <row r="242" spans="2:30" ht="12.75" customHeight="1" thickBot="1" x14ac:dyDescent="0.25"/>
    <row r="243" spans="2:30" ht="12.75" customHeight="1" thickBot="1" x14ac:dyDescent="0.25">
      <c r="B243" s="32" t="s">
        <v>11</v>
      </c>
      <c r="D243" s="63">
        <f>D164+1</f>
        <v>4</v>
      </c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  <c r="AD243" s="63"/>
    </row>
    <row r="244" spans="2:30" ht="12.75" customHeight="1" thickBot="1" x14ac:dyDescent="0.25">
      <c r="B244" s="36"/>
      <c r="D244" s="67" t="s">
        <v>9</v>
      </c>
      <c r="E244" s="67"/>
      <c r="F244" s="67"/>
      <c r="G244" s="67"/>
      <c r="H244" s="67"/>
      <c r="I244" s="67"/>
      <c r="J244" s="67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</row>
    <row r="245" spans="2:30" ht="12.75" customHeight="1" thickBot="1" x14ac:dyDescent="0.25">
      <c r="D245" s="68" t="s">
        <v>10</v>
      </c>
      <c r="E245" s="68"/>
      <c r="F245" s="68"/>
      <c r="G245" s="68"/>
      <c r="H245" s="68"/>
      <c r="I245" s="68"/>
      <c r="J245" s="68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</row>
    <row r="246" spans="2:30" ht="12.75" customHeight="1" x14ac:dyDescent="0.2">
      <c r="B246" s="97" t="s">
        <v>12</v>
      </c>
      <c r="D246" s="64" t="s">
        <v>0</v>
      </c>
      <c r="E246" s="64" t="s">
        <v>1</v>
      </c>
      <c r="F246" s="72" t="s">
        <v>2</v>
      </c>
      <c r="G246" s="73"/>
      <c r="H246" s="73"/>
      <c r="I246" s="73"/>
      <c r="J246" s="82"/>
      <c r="K246" s="8" t="str">
        <f t="shared" ref="K246:AD246" si="33">IF(OR(TRIM(K244)=0,TRIM(K244)=""),"",IF(IFERROR(TRIM(INDEX(QryItemNamed,MATCH(TRIM(K244),ITEM,0),2)),"")="Y","SPECIAL",LEFT(IFERROR(TRIM(INDEX(ITEM,MATCH(TRIM(K244),ITEM,0))),""),3)))</f>
        <v/>
      </c>
      <c r="L246" s="9" t="str">
        <f t="shared" si="33"/>
        <v/>
      </c>
      <c r="M246" s="9" t="str">
        <f t="shared" si="33"/>
        <v/>
      </c>
      <c r="N246" s="9"/>
      <c r="O246" s="9"/>
      <c r="P246" s="9" t="str">
        <f t="shared" si="33"/>
        <v/>
      </c>
      <c r="Q246" s="9" t="str">
        <f t="shared" si="33"/>
        <v/>
      </c>
      <c r="R246" s="9"/>
      <c r="S246" s="9"/>
      <c r="T246" s="9"/>
      <c r="U246" s="9"/>
      <c r="V246" s="9"/>
      <c r="W246" s="9"/>
      <c r="X246" s="9" t="str">
        <f t="shared" si="33"/>
        <v/>
      </c>
      <c r="Y246" s="9" t="str">
        <f t="shared" si="33"/>
        <v/>
      </c>
      <c r="Z246" s="9" t="str">
        <f t="shared" si="33"/>
        <v/>
      </c>
      <c r="AA246" s="9" t="str">
        <f t="shared" si="33"/>
        <v/>
      </c>
      <c r="AB246" s="9" t="str">
        <f t="shared" si="33"/>
        <v/>
      </c>
      <c r="AC246" s="9" t="str">
        <f t="shared" si="33"/>
        <v/>
      </c>
      <c r="AD246" s="9" t="str">
        <f t="shared" si="33"/>
        <v/>
      </c>
    </row>
    <row r="247" spans="2:30" ht="12.75" customHeight="1" x14ac:dyDescent="0.2">
      <c r="B247" s="98"/>
      <c r="D247" s="65"/>
      <c r="E247" s="65"/>
      <c r="F247" s="74"/>
      <c r="G247" s="75"/>
      <c r="H247" s="75"/>
      <c r="I247" s="75"/>
      <c r="J247" s="83"/>
      <c r="K247" s="88" t="str">
        <f t="shared" ref="K247:AD247" si="34">IF(OR(TRIM(K244)=0,TRIM(K244)=""),IF(K245="","",K245),IF(IFERROR(TRIM(INDEX(QryItemNamed,MATCH(TRIM(K244),ITEM,0),2)),"")="Y",TRIM(RIGHT(IFERROR(TRIM(INDEX(QryItemNamed,MATCH(TRIM(K244),ITEM,0),4)),"123456789012"),LEN(IFERROR(TRIM(INDEX(QryItemNamed,MATCH(TRIM(K244),ITEM,0),4)),"123456789012"))-9))&amp;K245,IFERROR(TRIM(INDEX(QryItemNamed,MATCH(TRIM(K244),ITEM,0),4))&amp;K245,"ITEM CODE DOES NOT EXIST IN ITEM MASTER")))</f>
        <v/>
      </c>
      <c r="L247" s="62" t="str">
        <f t="shared" si="34"/>
        <v/>
      </c>
      <c r="M247" s="62" t="str">
        <f t="shared" si="34"/>
        <v/>
      </c>
      <c r="N247" s="53"/>
      <c r="O247" s="53"/>
      <c r="P247" s="62" t="str">
        <f t="shared" si="34"/>
        <v/>
      </c>
      <c r="Q247" s="78" t="str">
        <f t="shared" si="34"/>
        <v/>
      </c>
      <c r="R247" s="54"/>
      <c r="S247" s="56"/>
      <c r="T247" s="54"/>
      <c r="U247" s="54"/>
      <c r="V247" s="54"/>
      <c r="W247" s="54"/>
      <c r="X247" s="78" t="str">
        <f t="shared" si="34"/>
        <v/>
      </c>
      <c r="Y247" s="78" t="str">
        <f t="shared" si="34"/>
        <v/>
      </c>
      <c r="Z247" s="78" t="str">
        <f t="shared" si="34"/>
        <v/>
      </c>
      <c r="AA247" s="78" t="str">
        <f t="shared" si="34"/>
        <v/>
      </c>
      <c r="AB247" s="79" t="str">
        <f t="shared" si="34"/>
        <v/>
      </c>
      <c r="AC247" s="78" t="str">
        <f t="shared" si="34"/>
        <v/>
      </c>
      <c r="AD247" s="78" t="str">
        <f t="shared" si="34"/>
        <v/>
      </c>
    </row>
    <row r="248" spans="2:30" ht="12.75" customHeight="1" x14ac:dyDescent="0.2">
      <c r="B248" s="98"/>
      <c r="D248" s="65"/>
      <c r="E248" s="65"/>
      <c r="F248" s="74"/>
      <c r="G248" s="75"/>
      <c r="H248" s="75"/>
      <c r="I248" s="75"/>
      <c r="J248" s="83"/>
      <c r="K248" s="88"/>
      <c r="L248" s="62"/>
      <c r="M248" s="62"/>
      <c r="N248" s="53"/>
      <c r="O248" s="53"/>
      <c r="P248" s="62"/>
      <c r="Q248" s="78"/>
      <c r="R248" s="54"/>
      <c r="S248" s="56"/>
      <c r="T248" s="54"/>
      <c r="U248" s="54"/>
      <c r="V248" s="54"/>
      <c r="W248" s="54"/>
      <c r="X248" s="78"/>
      <c r="Y248" s="78"/>
      <c r="Z248" s="78"/>
      <c r="AA248" s="78"/>
      <c r="AB248" s="80"/>
      <c r="AC248" s="78"/>
      <c r="AD248" s="78"/>
    </row>
    <row r="249" spans="2:30" ht="12.75" customHeight="1" x14ac:dyDescent="0.2">
      <c r="B249" s="98"/>
      <c r="D249" s="65"/>
      <c r="E249" s="65"/>
      <c r="F249" s="74"/>
      <c r="G249" s="75"/>
      <c r="H249" s="75"/>
      <c r="I249" s="75"/>
      <c r="J249" s="83"/>
      <c r="K249" s="88"/>
      <c r="L249" s="62"/>
      <c r="M249" s="62"/>
      <c r="N249" s="53"/>
      <c r="O249" s="53"/>
      <c r="P249" s="62"/>
      <c r="Q249" s="78"/>
      <c r="R249" s="54"/>
      <c r="S249" s="56"/>
      <c r="T249" s="54"/>
      <c r="U249" s="54"/>
      <c r="V249" s="54"/>
      <c r="W249" s="54"/>
      <c r="X249" s="78"/>
      <c r="Y249" s="78"/>
      <c r="Z249" s="78"/>
      <c r="AA249" s="78"/>
      <c r="AB249" s="80"/>
      <c r="AC249" s="78"/>
      <c r="AD249" s="78"/>
    </row>
    <row r="250" spans="2:30" ht="12.75" customHeight="1" x14ac:dyDescent="0.2">
      <c r="B250" s="98"/>
      <c r="D250" s="65"/>
      <c r="E250" s="65"/>
      <c r="F250" s="74"/>
      <c r="G250" s="75"/>
      <c r="H250" s="75"/>
      <c r="I250" s="75"/>
      <c r="J250" s="83"/>
      <c r="K250" s="88"/>
      <c r="L250" s="62"/>
      <c r="M250" s="62"/>
      <c r="N250" s="53"/>
      <c r="O250" s="53"/>
      <c r="P250" s="62"/>
      <c r="Q250" s="78"/>
      <c r="R250" s="54"/>
      <c r="S250" s="56"/>
      <c r="T250" s="54"/>
      <c r="U250" s="54"/>
      <c r="V250" s="54"/>
      <c r="W250" s="54"/>
      <c r="X250" s="78"/>
      <c r="Y250" s="78"/>
      <c r="Z250" s="78"/>
      <c r="AA250" s="78"/>
      <c r="AB250" s="80"/>
      <c r="AC250" s="78"/>
      <c r="AD250" s="78"/>
    </row>
    <row r="251" spans="2:30" ht="12.75" customHeight="1" x14ac:dyDescent="0.2">
      <c r="B251" s="98"/>
      <c r="D251" s="65"/>
      <c r="E251" s="65"/>
      <c r="F251" s="74"/>
      <c r="G251" s="75"/>
      <c r="H251" s="75"/>
      <c r="I251" s="75"/>
      <c r="J251" s="83"/>
      <c r="K251" s="88"/>
      <c r="L251" s="62"/>
      <c r="M251" s="62"/>
      <c r="N251" s="53"/>
      <c r="O251" s="53"/>
      <c r="P251" s="62"/>
      <c r="Q251" s="78"/>
      <c r="R251" s="54"/>
      <c r="S251" s="56"/>
      <c r="T251" s="54"/>
      <c r="U251" s="54"/>
      <c r="V251" s="54"/>
      <c r="W251" s="54"/>
      <c r="X251" s="78"/>
      <c r="Y251" s="78"/>
      <c r="Z251" s="78"/>
      <c r="AA251" s="78"/>
      <c r="AB251" s="80"/>
      <c r="AC251" s="78"/>
      <c r="AD251" s="78"/>
    </row>
    <row r="252" spans="2:30" ht="12.75" customHeight="1" x14ac:dyDescent="0.2">
      <c r="B252" s="98"/>
      <c r="D252" s="65"/>
      <c r="E252" s="65"/>
      <c r="F252" s="74"/>
      <c r="G252" s="75"/>
      <c r="H252" s="75"/>
      <c r="I252" s="75"/>
      <c r="J252" s="83"/>
      <c r="K252" s="88"/>
      <c r="L252" s="62"/>
      <c r="M252" s="62"/>
      <c r="N252" s="53"/>
      <c r="O252" s="53"/>
      <c r="P252" s="62"/>
      <c r="Q252" s="78"/>
      <c r="R252" s="54"/>
      <c r="S252" s="56"/>
      <c r="T252" s="54"/>
      <c r="U252" s="54"/>
      <c r="V252" s="54"/>
      <c r="W252" s="54"/>
      <c r="X252" s="78"/>
      <c r="Y252" s="78"/>
      <c r="Z252" s="78"/>
      <c r="AA252" s="78"/>
      <c r="AB252" s="80"/>
      <c r="AC252" s="78"/>
      <c r="AD252" s="78"/>
    </row>
    <row r="253" spans="2:30" ht="12.75" customHeight="1" x14ac:dyDescent="0.2">
      <c r="B253" s="98"/>
      <c r="D253" s="65"/>
      <c r="E253" s="65"/>
      <c r="F253" s="74"/>
      <c r="G253" s="75"/>
      <c r="H253" s="75"/>
      <c r="I253" s="75"/>
      <c r="J253" s="83"/>
      <c r="K253" s="88"/>
      <c r="L253" s="62"/>
      <c r="M253" s="62"/>
      <c r="N253" s="53"/>
      <c r="O253" s="53"/>
      <c r="P253" s="62"/>
      <c r="Q253" s="78"/>
      <c r="R253" s="54"/>
      <c r="S253" s="56"/>
      <c r="T253" s="54"/>
      <c r="U253" s="54"/>
      <c r="V253" s="54"/>
      <c r="W253" s="54"/>
      <c r="X253" s="78"/>
      <c r="Y253" s="78"/>
      <c r="Z253" s="78"/>
      <c r="AA253" s="78"/>
      <c r="AB253" s="80"/>
      <c r="AC253" s="78"/>
      <c r="AD253" s="78"/>
    </row>
    <row r="254" spans="2:30" ht="12.75" customHeight="1" x14ac:dyDescent="0.2">
      <c r="B254" s="98"/>
      <c r="D254" s="65"/>
      <c r="E254" s="65"/>
      <c r="F254" s="74"/>
      <c r="G254" s="75"/>
      <c r="H254" s="75"/>
      <c r="I254" s="75"/>
      <c r="J254" s="83"/>
      <c r="K254" s="88"/>
      <c r="L254" s="62"/>
      <c r="M254" s="62"/>
      <c r="N254" s="53"/>
      <c r="O254" s="53"/>
      <c r="P254" s="62"/>
      <c r="Q254" s="78"/>
      <c r="R254" s="54"/>
      <c r="S254" s="56"/>
      <c r="T254" s="54"/>
      <c r="U254" s="54"/>
      <c r="V254" s="54"/>
      <c r="W254" s="54"/>
      <c r="X254" s="78"/>
      <c r="Y254" s="78"/>
      <c r="Z254" s="78"/>
      <c r="AA254" s="78"/>
      <c r="AB254" s="80"/>
      <c r="AC254" s="78"/>
      <c r="AD254" s="78"/>
    </row>
    <row r="255" spans="2:30" ht="12.75" customHeight="1" x14ac:dyDescent="0.2">
      <c r="B255" s="98"/>
      <c r="D255" s="65"/>
      <c r="E255" s="65"/>
      <c r="F255" s="74"/>
      <c r="G255" s="75"/>
      <c r="H255" s="75"/>
      <c r="I255" s="75"/>
      <c r="J255" s="83"/>
      <c r="K255" s="88"/>
      <c r="L255" s="62"/>
      <c r="M255" s="62"/>
      <c r="N255" s="53"/>
      <c r="O255" s="53"/>
      <c r="P255" s="62"/>
      <c r="Q255" s="78"/>
      <c r="R255" s="54"/>
      <c r="S255" s="56"/>
      <c r="T255" s="54"/>
      <c r="U255" s="54"/>
      <c r="V255" s="54"/>
      <c r="W255" s="54"/>
      <c r="X255" s="78"/>
      <c r="Y255" s="78"/>
      <c r="Z255" s="78"/>
      <c r="AA255" s="78"/>
      <c r="AB255" s="80"/>
      <c r="AC255" s="78"/>
      <c r="AD255" s="78"/>
    </row>
    <row r="256" spans="2:30" ht="12.75" customHeight="1" x14ac:dyDescent="0.2">
      <c r="B256" s="98"/>
      <c r="D256" s="65"/>
      <c r="E256" s="65"/>
      <c r="F256" s="74"/>
      <c r="G256" s="75"/>
      <c r="H256" s="75"/>
      <c r="I256" s="75"/>
      <c r="J256" s="83"/>
      <c r="K256" s="88"/>
      <c r="L256" s="62"/>
      <c r="M256" s="62"/>
      <c r="N256" s="53"/>
      <c r="O256" s="53"/>
      <c r="P256" s="62"/>
      <c r="Q256" s="78"/>
      <c r="R256" s="54"/>
      <c r="S256" s="56"/>
      <c r="T256" s="54"/>
      <c r="U256" s="54"/>
      <c r="V256" s="54"/>
      <c r="W256" s="54"/>
      <c r="X256" s="78"/>
      <c r="Y256" s="78"/>
      <c r="Z256" s="78"/>
      <c r="AA256" s="78"/>
      <c r="AB256" s="80"/>
      <c r="AC256" s="78"/>
      <c r="AD256" s="78"/>
    </row>
    <row r="257" spans="2:30" ht="12.75" customHeight="1" x14ac:dyDescent="0.2">
      <c r="B257" s="98"/>
      <c r="D257" s="65"/>
      <c r="E257" s="65"/>
      <c r="F257" s="74"/>
      <c r="G257" s="75"/>
      <c r="H257" s="75"/>
      <c r="I257" s="75"/>
      <c r="J257" s="83"/>
      <c r="K257" s="88"/>
      <c r="L257" s="62"/>
      <c r="M257" s="62"/>
      <c r="N257" s="53"/>
      <c r="O257" s="53"/>
      <c r="P257" s="62"/>
      <c r="Q257" s="78"/>
      <c r="R257" s="54"/>
      <c r="S257" s="56"/>
      <c r="T257" s="54"/>
      <c r="U257" s="54"/>
      <c r="V257" s="54"/>
      <c r="W257" s="54"/>
      <c r="X257" s="78"/>
      <c r="Y257" s="78"/>
      <c r="Z257" s="78"/>
      <c r="AA257" s="78"/>
      <c r="AB257" s="80"/>
      <c r="AC257" s="78"/>
      <c r="AD257" s="78"/>
    </row>
    <row r="258" spans="2:30" ht="12.75" customHeight="1" x14ac:dyDescent="0.2">
      <c r="B258" s="98"/>
      <c r="D258" s="65"/>
      <c r="E258" s="65"/>
      <c r="F258" s="74"/>
      <c r="G258" s="75"/>
      <c r="H258" s="75"/>
      <c r="I258" s="75"/>
      <c r="J258" s="83"/>
      <c r="K258" s="88"/>
      <c r="L258" s="62"/>
      <c r="M258" s="62"/>
      <c r="N258" s="53"/>
      <c r="O258" s="53"/>
      <c r="P258" s="62"/>
      <c r="Q258" s="78"/>
      <c r="R258" s="54"/>
      <c r="S258" s="56"/>
      <c r="T258" s="54"/>
      <c r="U258" s="54"/>
      <c r="V258" s="54"/>
      <c r="W258" s="54"/>
      <c r="X258" s="78"/>
      <c r="Y258" s="78"/>
      <c r="Z258" s="78"/>
      <c r="AA258" s="78"/>
      <c r="AB258" s="81"/>
      <c r="AC258" s="78"/>
      <c r="AD258" s="78"/>
    </row>
    <row r="259" spans="2:30" ht="12.75" customHeight="1" thickBot="1" x14ac:dyDescent="0.25">
      <c r="B259" s="99"/>
      <c r="D259" s="66"/>
      <c r="E259" s="66"/>
      <c r="F259" s="76"/>
      <c r="G259" s="77"/>
      <c r="H259" s="77"/>
      <c r="I259" s="77"/>
      <c r="J259" s="84"/>
      <c r="K259" s="10" t="str">
        <f t="shared" ref="K259:AD259" si="35">IF(OR(TRIM(K244)=0,TRIM(K244)=""),"",IF(IFERROR(TRIM(INDEX(QryItemNamed,MATCH(TRIM(K244),ITEM,0),3)),"")="LS","",IFERROR(TRIM(INDEX(QryItemNamed,MATCH(TRIM(K244),ITEM,0),3)),"")))</f>
        <v/>
      </c>
      <c r="L259" s="11" t="str">
        <f t="shared" si="35"/>
        <v/>
      </c>
      <c r="M259" s="11" t="str">
        <f t="shared" si="35"/>
        <v/>
      </c>
      <c r="N259" s="11"/>
      <c r="O259" s="11"/>
      <c r="P259" s="11" t="str">
        <f t="shared" si="35"/>
        <v/>
      </c>
      <c r="Q259" s="11" t="str">
        <f t="shared" si="35"/>
        <v/>
      </c>
      <c r="R259" s="11"/>
      <c r="S259" s="11"/>
      <c r="T259" s="11"/>
      <c r="U259" s="11"/>
      <c r="V259" s="11"/>
      <c r="W259" s="11"/>
      <c r="X259" s="11" t="str">
        <f t="shared" si="35"/>
        <v/>
      </c>
      <c r="Y259" s="11" t="str">
        <f t="shared" si="35"/>
        <v/>
      </c>
      <c r="Z259" s="11" t="str">
        <f t="shared" si="35"/>
        <v/>
      </c>
      <c r="AA259" s="11" t="str">
        <f t="shared" si="35"/>
        <v/>
      </c>
      <c r="AB259" s="11" t="str">
        <f t="shared" si="35"/>
        <v/>
      </c>
      <c r="AC259" s="11" t="str">
        <f t="shared" si="35"/>
        <v/>
      </c>
      <c r="AD259" s="11" t="str">
        <f t="shared" si="35"/>
        <v/>
      </c>
    </row>
    <row r="260" spans="2:30" ht="12.75" customHeight="1" x14ac:dyDescent="0.2">
      <c r="B260" s="33"/>
      <c r="D260" s="12"/>
      <c r="E260" s="12"/>
      <c r="F260" s="13"/>
      <c r="G260" s="14"/>
      <c r="H260" s="15" t="s">
        <v>3</v>
      </c>
      <c r="I260" s="13"/>
      <c r="J260" s="16"/>
      <c r="K260" s="14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2:30" ht="12.75" customHeight="1" x14ac:dyDescent="0.2">
      <c r="B261" s="34"/>
      <c r="D261" s="17"/>
      <c r="E261" s="17"/>
      <c r="F261" s="18"/>
      <c r="G261" s="19"/>
      <c r="H261" s="20"/>
      <c r="I261" s="18"/>
      <c r="J261" s="21"/>
      <c r="K261" s="19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</row>
    <row r="262" spans="2:30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</row>
    <row r="263" spans="2:30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</row>
    <row r="264" spans="2:30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</row>
    <row r="265" spans="2:30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</row>
    <row r="266" spans="2:30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</row>
    <row r="267" spans="2:30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</row>
    <row r="268" spans="2:30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</row>
    <row r="269" spans="2:30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</row>
    <row r="270" spans="2:30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</row>
    <row r="271" spans="2:30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</row>
    <row r="272" spans="2:30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</row>
    <row r="273" spans="2:30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</row>
    <row r="274" spans="2:30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</row>
    <row r="275" spans="2:30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</row>
    <row r="276" spans="2:30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</row>
    <row r="277" spans="2:30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</row>
    <row r="278" spans="2:30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</row>
    <row r="279" spans="2:30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</row>
    <row r="280" spans="2:30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</row>
    <row r="281" spans="2:30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</row>
    <row r="282" spans="2:30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</row>
    <row r="283" spans="2:30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</row>
    <row r="284" spans="2:30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</row>
    <row r="285" spans="2:30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</row>
    <row r="286" spans="2:30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</row>
    <row r="287" spans="2:30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</row>
    <row r="288" spans="2:30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</row>
    <row r="289" spans="2:30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</row>
    <row r="290" spans="2:30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</row>
    <row r="291" spans="2:30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</row>
    <row r="292" spans="2:30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</row>
    <row r="293" spans="2:30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</row>
    <row r="294" spans="2:30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</row>
    <row r="295" spans="2:30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</row>
    <row r="296" spans="2:30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</row>
    <row r="297" spans="2:30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</row>
    <row r="298" spans="2:30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</row>
    <row r="299" spans="2:30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</row>
    <row r="300" spans="2:30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</row>
    <row r="301" spans="2:30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</row>
    <row r="302" spans="2:30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</row>
    <row r="303" spans="2:30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</row>
    <row r="304" spans="2:30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</row>
    <row r="305" spans="2:30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</row>
    <row r="306" spans="2:30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</row>
    <row r="307" spans="2:30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</row>
    <row r="308" spans="2:30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</row>
    <row r="309" spans="2:30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</row>
    <row r="310" spans="2:30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</row>
    <row r="311" spans="2:30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</row>
    <row r="312" spans="2:30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</row>
    <row r="313" spans="2:30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</row>
    <row r="314" spans="2:30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</row>
    <row r="315" spans="2:30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</row>
    <row r="316" spans="2:30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</row>
    <row r="317" spans="2:30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</row>
    <row r="318" spans="2:30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</row>
    <row r="319" spans="2:30" ht="12.75" customHeight="1" thickBot="1" x14ac:dyDescent="0.25">
      <c r="B319" s="35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</row>
    <row r="320" spans="2:30" ht="12.75" customHeight="1" x14ac:dyDescent="0.2">
      <c r="B320" s="5" t="s">
        <v>13</v>
      </c>
      <c r="D320" s="92" t="s">
        <v>4</v>
      </c>
      <c r="E320" s="93"/>
      <c r="F320" s="93"/>
      <c r="G320" s="93"/>
      <c r="H320" s="93"/>
      <c r="I320" s="93"/>
      <c r="J320" s="94"/>
      <c r="K320" s="22" t="str">
        <f>IF(K244="","",IF(K259="",IF(SUM(COUNTIF(K260:K319,"LS")+COUNTIF(K260:K319,"LUMP"))&gt;0,"LS",""),IF(SUM(K260:K319)&gt;0,ROUNDUP(SUM(K260:K319),0),"")))</f>
        <v/>
      </c>
      <c r="L320" s="22" t="str">
        <f t="shared" ref="L320" si="36">IF(L244="","",IF(L259="",IF(SUM(COUNTIF(L260:L319,"LS")+COUNTIF(L260:L319,"LUMP"))&gt;0,"LS",""),IF(SUM(L260:L319)&gt;0,ROUNDUP(SUM(L260:L319),0),"")))</f>
        <v/>
      </c>
      <c r="M320" s="22" t="str">
        <f t="shared" ref="M320" si="37">IF(M244="","",IF(M259="",IF(SUM(COUNTIF(M260:M319,"LS")+COUNTIF(M260:M319,"LUMP"))&gt;0,"LS",""),IF(SUM(M260:M319)&gt;0,ROUNDUP(SUM(M260:M319),0),"")))</f>
        <v/>
      </c>
      <c r="N320" s="22"/>
      <c r="O320" s="22"/>
      <c r="P320" s="22" t="str">
        <f t="shared" ref="P320" si="38">IF(P244="","",IF(P259="",IF(SUM(COUNTIF(P260:P319,"LS")+COUNTIF(P260:P319,"LUMP"))&gt;0,"LS",""),IF(SUM(P260:P319)&gt;0,ROUNDUP(SUM(P260:P319),0),"")))</f>
        <v/>
      </c>
      <c r="Q320" s="22" t="str">
        <f t="shared" ref="Q320" si="39">IF(Q244="","",IF(Q259="",IF(SUM(COUNTIF(Q260:Q319,"LS")+COUNTIF(Q260:Q319,"LUMP"))&gt;0,"LS",""),IF(SUM(Q260:Q319)&gt;0,ROUNDUP(SUM(Q260:Q319),0),"")))</f>
        <v/>
      </c>
      <c r="R320" s="22"/>
      <c r="S320" s="22"/>
      <c r="T320" s="22"/>
      <c r="U320" s="22"/>
      <c r="V320" s="22"/>
      <c r="W320" s="22"/>
      <c r="X320" s="22" t="str">
        <f t="shared" ref="X320" si="40">IF(X244="","",IF(X259="",IF(SUM(COUNTIF(X260:X319,"LS")+COUNTIF(X260:X319,"LUMP"))&gt;0,"LS",""),IF(SUM(X260:X319)&gt;0,ROUNDUP(SUM(X260:X319),0),"")))</f>
        <v/>
      </c>
      <c r="Y320" s="22" t="str">
        <f t="shared" ref="Y320" si="41">IF(Y244="","",IF(Y259="",IF(SUM(COUNTIF(Y260:Y319,"LS")+COUNTIF(Y260:Y319,"LUMP"))&gt;0,"LS",""),IF(SUM(Y260:Y319)&gt;0,ROUNDUP(SUM(Y260:Y319),0),"")))</f>
        <v/>
      </c>
      <c r="Z320" s="22" t="str">
        <f t="shared" ref="Z320" si="42">IF(Z244="","",IF(Z259="",IF(SUM(COUNTIF(Z260:Z319,"LS")+COUNTIF(Z260:Z319,"LUMP"))&gt;0,"LS",""),IF(SUM(Z260:Z319)&gt;0,ROUNDUP(SUM(Z260:Z319),0),"")))</f>
        <v/>
      </c>
      <c r="AA320" s="22" t="str">
        <f t="shared" ref="AA320" si="43">IF(AA244="","",IF(AA259="",IF(SUM(COUNTIF(AA260:AA319,"LS")+COUNTIF(AA260:AA319,"LUMP"))&gt;0,"LS",""),IF(SUM(AA260:AA319)&gt;0,ROUNDUP(SUM(AA260:AA319),0),"")))</f>
        <v/>
      </c>
      <c r="AB320" s="22" t="str">
        <f t="shared" ref="AB320" si="44">IF(AB244="","",IF(AB259="",IF(SUM(COUNTIF(AB260:AB319,"LS")+COUNTIF(AB260:AB319,"LUMP"))&gt;0,"LS",""),IF(SUM(AB260:AB319)&gt;0,ROUNDUP(SUM(AB260:AB319),0),"")))</f>
        <v/>
      </c>
      <c r="AC320" s="22" t="str">
        <f t="shared" ref="AC320" si="45">IF(AC244="","",IF(AC259="",IF(SUM(COUNTIF(AC260:AC319,"LS")+COUNTIF(AC260:AC319,"LUMP"))&gt;0,"LS",""),IF(SUM(AC260:AC319)&gt;0,ROUNDUP(SUM(AC260:AC319),0),"")))</f>
        <v/>
      </c>
      <c r="AD320" s="22" t="str">
        <f t="shared" ref="AD320" si="46">IF(AD244="","",IF(AD259="",IF(SUM(COUNTIF(AD260:AD319,"LS")+COUNTIF(AD260:AD319,"LUMP"))&gt;0,"LS",""),IF(SUM(AD260:AD319)&gt;0,ROUNDUP(SUM(AD260:AD319),0),"")))</f>
        <v/>
      </c>
    </row>
  </sheetData>
  <mergeCells count="231">
    <mergeCell ref="I61:J61"/>
    <mergeCell ref="I62:J62"/>
    <mergeCell ref="I63:J63"/>
    <mergeCell ref="S11:S22"/>
    <mergeCell ref="F64:G64"/>
    <mergeCell ref="I64:J64"/>
    <mergeCell ref="F65:G65"/>
    <mergeCell ref="I65:J65"/>
    <mergeCell ref="F63:G63"/>
    <mergeCell ref="F66:G66"/>
    <mergeCell ref="F68:G68"/>
    <mergeCell ref="F67:J67"/>
    <mergeCell ref="I77:J77"/>
    <mergeCell ref="I78:J78"/>
    <mergeCell ref="I79:J79"/>
    <mergeCell ref="I80:J80"/>
    <mergeCell ref="F49:G49"/>
    <mergeCell ref="I49:J49"/>
    <mergeCell ref="F50:G50"/>
    <mergeCell ref="I50:J50"/>
    <mergeCell ref="F53:J53"/>
    <mergeCell ref="F76:G76"/>
    <mergeCell ref="F77:G77"/>
    <mergeCell ref="F78:G78"/>
    <mergeCell ref="F79:G79"/>
    <mergeCell ref="I66:J66"/>
    <mergeCell ref="I68:J68"/>
    <mergeCell ref="I56:J56"/>
    <mergeCell ref="I57:J57"/>
    <mergeCell ref="I58:J58"/>
    <mergeCell ref="I59:J59"/>
    <mergeCell ref="I60:J60"/>
    <mergeCell ref="I76:J76"/>
    <mergeCell ref="I74:J74"/>
    <mergeCell ref="F69:G69"/>
    <mergeCell ref="F70:G70"/>
    <mergeCell ref="F71:G71"/>
    <mergeCell ref="F72:G72"/>
    <mergeCell ref="F73:G73"/>
    <mergeCell ref="F74:G74"/>
    <mergeCell ref="F75:G75"/>
    <mergeCell ref="I69:J69"/>
    <mergeCell ref="I70:J70"/>
    <mergeCell ref="I71:J71"/>
    <mergeCell ref="I72:J72"/>
    <mergeCell ref="I75:J75"/>
    <mergeCell ref="F37:G37"/>
    <mergeCell ref="F38:G38"/>
    <mergeCell ref="F39:G39"/>
    <mergeCell ref="F40:G40"/>
    <mergeCell ref="I37:J37"/>
    <mergeCell ref="I38:J38"/>
    <mergeCell ref="I39:J39"/>
    <mergeCell ref="I40:J40"/>
    <mergeCell ref="I43:J43"/>
    <mergeCell ref="F42:G42"/>
    <mergeCell ref="F43:G43"/>
    <mergeCell ref="I27:J27"/>
    <mergeCell ref="I28:J28"/>
    <mergeCell ref="I29:J29"/>
    <mergeCell ref="I30:J30"/>
    <mergeCell ref="I32:J32"/>
    <mergeCell ref="I33:J33"/>
    <mergeCell ref="I34:J34"/>
    <mergeCell ref="F32:G32"/>
    <mergeCell ref="F33:G33"/>
    <mergeCell ref="F34:G34"/>
    <mergeCell ref="F35:G35"/>
    <mergeCell ref="I35:J35"/>
    <mergeCell ref="B246:B259"/>
    <mergeCell ref="D320:J320"/>
    <mergeCell ref="AB247:AB258"/>
    <mergeCell ref="Q247:Q258"/>
    <mergeCell ref="X247:X258"/>
    <mergeCell ref="Y247:Y258"/>
    <mergeCell ref="K247:K258"/>
    <mergeCell ref="L247:L258"/>
    <mergeCell ref="M247:M258"/>
    <mergeCell ref="AA247:AA258"/>
    <mergeCell ref="D244:J244"/>
    <mergeCell ref="L88:L101"/>
    <mergeCell ref="F120:J120"/>
    <mergeCell ref="F106:G106"/>
    <mergeCell ref="I106:J106"/>
    <mergeCell ref="F108:J108"/>
    <mergeCell ref="F109:J109"/>
    <mergeCell ref="F110:J110"/>
    <mergeCell ref="F111:J111"/>
    <mergeCell ref="F112:J112"/>
    <mergeCell ref="F113:J113"/>
    <mergeCell ref="B10:B23"/>
    <mergeCell ref="B88:B101"/>
    <mergeCell ref="B167:B180"/>
    <mergeCell ref="E88:E101"/>
    <mergeCell ref="F88:J101"/>
    <mergeCell ref="F24:G24"/>
    <mergeCell ref="I24:J24"/>
    <mergeCell ref="F25:G25"/>
    <mergeCell ref="F26:J26"/>
    <mergeCell ref="F31:J31"/>
    <mergeCell ref="F36:G36"/>
    <mergeCell ref="I36:J36"/>
    <mergeCell ref="F41:J41"/>
    <mergeCell ref="F45:G45"/>
    <mergeCell ref="I45:J45"/>
    <mergeCell ref="F46:G46"/>
    <mergeCell ref="I46:J46"/>
    <mergeCell ref="F27:G27"/>
    <mergeCell ref="F28:G28"/>
    <mergeCell ref="F29:G29"/>
    <mergeCell ref="F30:G30"/>
    <mergeCell ref="F55:G55"/>
    <mergeCell ref="F51:G51"/>
    <mergeCell ref="I25:J25"/>
    <mergeCell ref="AD168:AD179"/>
    <mergeCell ref="D241:J241"/>
    <mergeCell ref="O89:O100"/>
    <mergeCell ref="R89:R100"/>
    <mergeCell ref="T89:T100"/>
    <mergeCell ref="U89:U100"/>
    <mergeCell ref="V89:V100"/>
    <mergeCell ref="W89:W100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Y89:Y100"/>
    <mergeCell ref="N89:N100"/>
    <mergeCell ref="F115:G115"/>
    <mergeCell ref="I115:J115"/>
    <mergeCell ref="F116:J116"/>
    <mergeCell ref="F117:J117"/>
    <mergeCell ref="F118:J118"/>
    <mergeCell ref="F119:J119"/>
    <mergeCell ref="V11:V22"/>
    <mergeCell ref="AB168:AB179"/>
    <mergeCell ref="AC168:AC179"/>
    <mergeCell ref="AA168:AA179"/>
    <mergeCell ref="D167:D180"/>
    <mergeCell ref="E167:E180"/>
    <mergeCell ref="F167:J180"/>
    <mergeCell ref="K168:K179"/>
    <mergeCell ref="L168:L179"/>
    <mergeCell ref="M168:M179"/>
    <mergeCell ref="P168:P179"/>
    <mergeCell ref="Z168:Z179"/>
    <mergeCell ref="Q168:Q179"/>
    <mergeCell ref="X168:X179"/>
    <mergeCell ref="F144:G144"/>
    <mergeCell ref="I144:J144"/>
    <mergeCell ref="D83:L83"/>
    <mergeCell ref="D164:AD164"/>
    <mergeCell ref="D165:J165"/>
    <mergeCell ref="D166:J166"/>
    <mergeCell ref="Y168:Y179"/>
    <mergeCell ref="W11:W22"/>
    <mergeCell ref="K88:K101"/>
    <mergeCell ref="AD247:AD258"/>
    <mergeCell ref="AC247:AC258"/>
    <mergeCell ref="D85:AD85"/>
    <mergeCell ref="D86:J86"/>
    <mergeCell ref="D87:J87"/>
    <mergeCell ref="D88:D101"/>
    <mergeCell ref="AA89:AA100"/>
    <mergeCell ref="AB89:AB100"/>
    <mergeCell ref="Z89:Z100"/>
    <mergeCell ref="M89:M100"/>
    <mergeCell ref="P89:P100"/>
    <mergeCell ref="Q89:Q100"/>
    <mergeCell ref="X89:X100"/>
    <mergeCell ref="AC89:AC100"/>
    <mergeCell ref="AD89:AD100"/>
    <mergeCell ref="D243:AD243"/>
    <mergeCell ref="Z247:Z258"/>
    <mergeCell ref="P247:P258"/>
    <mergeCell ref="D245:J245"/>
    <mergeCell ref="D246:D259"/>
    <mergeCell ref="E246:E259"/>
    <mergeCell ref="F246:J259"/>
    <mergeCell ref="D162:L162"/>
    <mergeCell ref="N11:N22"/>
    <mergeCell ref="T11:T22"/>
    <mergeCell ref="D7:AD7"/>
    <mergeCell ref="AB11:AB22"/>
    <mergeCell ref="AC11:AC22"/>
    <mergeCell ref="AA11:AA22"/>
    <mergeCell ref="D10:D23"/>
    <mergeCell ref="D8:J8"/>
    <mergeCell ref="D9:J9"/>
    <mergeCell ref="X11:X22"/>
    <mergeCell ref="Y11:Y22"/>
    <mergeCell ref="K10:K23"/>
    <mergeCell ref="L10:L23"/>
    <mergeCell ref="AD11:AD22"/>
    <mergeCell ref="M11:M22"/>
    <mergeCell ref="P11:P22"/>
    <mergeCell ref="E10:E23"/>
    <mergeCell ref="F10:J23"/>
    <mergeCell ref="Q11:Q22"/>
    <mergeCell ref="Z11:Z22"/>
    <mergeCell ref="R11:R22"/>
    <mergeCell ref="O11:O22"/>
    <mergeCell ref="U11:U22"/>
    <mergeCell ref="F114:J114"/>
    <mergeCell ref="F47:J47"/>
    <mergeCell ref="F52:G52"/>
    <mergeCell ref="F54:G54"/>
    <mergeCell ref="I51:J51"/>
    <mergeCell ref="I52:J52"/>
    <mergeCell ref="I54:J54"/>
    <mergeCell ref="I55:J55"/>
    <mergeCell ref="I42:J42"/>
    <mergeCell ref="F48:G48"/>
    <mergeCell ref="I48:J48"/>
    <mergeCell ref="F44:J44"/>
    <mergeCell ref="I81:J81"/>
    <mergeCell ref="F56:G56"/>
    <mergeCell ref="F57:G57"/>
    <mergeCell ref="F58:G58"/>
    <mergeCell ref="F59:G59"/>
    <mergeCell ref="F60:G60"/>
    <mergeCell ref="F61:G61"/>
    <mergeCell ref="F62:G62"/>
    <mergeCell ref="F80:G80"/>
    <mergeCell ref="F81:G81"/>
    <mergeCell ref="I82:J82"/>
    <mergeCell ref="I73:J73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2017-05-30T10:43:30Z</cp:lastPrinted>
  <dcterms:created xsi:type="dcterms:W3CDTF">2005-09-27T11:52:28Z</dcterms:created>
  <dcterms:modified xsi:type="dcterms:W3CDTF">2021-07-26T18:03:54Z</dcterms:modified>
</cp:coreProperties>
</file>